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24226"/>
  <mc:AlternateContent xmlns:mc="http://schemas.openxmlformats.org/markup-compatibility/2006">
    <mc:Choice Requires="x15">
      <x15ac:absPath xmlns:x15ac="http://schemas.microsoft.com/office/spreadsheetml/2010/11/ac" url="C:\Users\gustavo.segovia\Desktop\"/>
    </mc:Choice>
  </mc:AlternateContent>
  <xr:revisionPtr revIDLastSave="0" documentId="13_ncr:201_{4BEA78FC-9DA4-4EE5-A7E1-2B1CC193DEC7}" xr6:coauthVersionLast="36" xr6:coauthVersionMax="47" xr10:uidLastSave="{00000000-0000-0000-0000-000000000000}"/>
  <bookViews>
    <workbookView xWindow="0" yWindow="0" windowWidth="23040" windowHeight="9060" tabRatio="737" xr2:uid="{00000000-000D-0000-FFFF-FFFF00000000}"/>
  </bookViews>
  <sheets>
    <sheet name="Información General" sheetId="16" r:id="rId1"/>
    <sheet name="Beneficiarios Finales" sheetId="17" state="hidden" r:id="rId2"/>
    <sheet name="Balance General" sheetId="1" r:id="rId3"/>
    <sheet name="Estado de Resultados" sheetId="2" r:id="rId4"/>
    <sheet name="Flujo de Efectivo " sheetId="14" r:id="rId5"/>
    <sheet name="Variacion PN" sheetId="13" r:id="rId6"/>
    <sheet name="Notas" sheetId="7" r:id="rId7"/>
  </sheets>
  <externalReferences>
    <externalReference r:id="rId8"/>
  </externalReferences>
  <definedNames>
    <definedName name="_xlnm.Print_Area" localSheetId="2">'Balance General'!$B$6:$I$47</definedName>
    <definedName name="_xlnm.Print_Area" localSheetId="3">'Estado de Resultados'!$B$6:$E$49</definedName>
    <definedName name="_xlnm.Print_Area" localSheetId="4">'Flujo de Efectivo '!$B$6:$D$35</definedName>
    <definedName name="_xlnm.Print_Area" localSheetId="6">Notas!$A:$I</definedName>
    <definedName name="_xlnm.Print_Area" localSheetId="5">'Variacion PN'!#REF!</definedName>
  </definedNames>
  <calcPr calcId="191029"/>
</workbook>
</file>

<file path=xl/calcChain.xml><?xml version="1.0" encoding="utf-8"?>
<calcChain xmlns="http://schemas.openxmlformats.org/spreadsheetml/2006/main">
  <c r="C12" i="2" l="1"/>
  <c r="H407" i="7"/>
  <c r="E300" i="7"/>
  <c r="D18" i="1"/>
  <c r="F197" i="7"/>
  <c r="G197" i="7"/>
  <c r="D197" i="7"/>
  <c r="G168" i="7"/>
  <c r="D16" i="1" s="1"/>
  <c r="G178" i="7"/>
  <c r="D17" i="1" s="1"/>
  <c r="G174" i="7"/>
  <c r="D15" i="1" s="1"/>
  <c r="F159" i="7"/>
  <c r="F158" i="7"/>
  <c r="G182" i="7" l="1"/>
  <c r="D32" i="14"/>
  <c r="D31" i="14"/>
  <c r="C31" i="14"/>
  <c r="G30" i="1"/>
  <c r="G12" i="1"/>
  <c r="C41" i="1"/>
  <c r="C40" i="1"/>
  <c r="C35" i="1"/>
  <c r="C25" i="1"/>
  <c r="C20" i="1"/>
  <c r="C18" i="1"/>
  <c r="C14" i="1"/>
  <c r="G280" i="7"/>
  <c r="E367" i="7" l="1"/>
  <c r="I83" i="7"/>
  <c r="D423" i="7" l="1"/>
  <c r="G24" i="1" l="1"/>
  <c r="G15" i="1"/>
  <c r="C30" i="1"/>
  <c r="D335" i="7"/>
  <c r="D328" i="7"/>
  <c r="C12" i="1"/>
  <c r="C11" i="1"/>
  <c r="E22" i="1"/>
  <c r="I16" i="1"/>
  <c r="I17" i="1"/>
  <c r="E232" i="7"/>
  <c r="D22" i="1" s="1"/>
  <c r="E224" i="7"/>
  <c r="E225" i="7"/>
  <c r="D300" i="7"/>
  <c r="D30" i="1"/>
  <c r="C34" i="14"/>
  <c r="C26" i="14"/>
  <c r="C13" i="14"/>
  <c r="C18" i="14" s="1"/>
  <c r="C20" i="14" s="1"/>
  <c r="C33" i="14" s="1"/>
  <c r="C35" i="14" l="1"/>
  <c r="E197" i="7"/>
  <c r="E383" i="7" l="1"/>
  <c r="E385" i="7" l="1"/>
  <c r="C40" i="2" l="1"/>
  <c r="C37" i="2"/>
  <c r="C32" i="2"/>
  <c r="C30" i="2"/>
  <c r="C21" i="2"/>
  <c r="C17" i="2"/>
  <c r="C14" i="2"/>
  <c r="C13" i="2"/>
  <c r="F137" i="7"/>
  <c r="F142" i="7"/>
  <c r="M139" i="16"/>
  <c r="L139" i="16"/>
  <c r="K139" i="16"/>
  <c r="I139" i="16"/>
  <c r="K98" i="16"/>
  <c r="I98" i="16"/>
  <c r="F144" i="7" l="1"/>
  <c r="M98" i="16"/>
  <c r="L98" i="16"/>
  <c r="G257" i="7" l="1"/>
  <c r="H257" i="7" s="1"/>
  <c r="G260" i="7"/>
  <c r="F177" i="7"/>
  <c r="F178" i="7" s="1"/>
  <c r="F167" i="7"/>
  <c r="F166" i="7"/>
  <c r="F165" i="7"/>
  <c r="F164" i="7"/>
  <c r="F168" i="7" s="1"/>
  <c r="F182" i="7" s="1"/>
  <c r="F171" i="7"/>
  <c r="F174" i="7" s="1"/>
  <c r="F172" i="7"/>
  <c r="F173" i="7"/>
  <c r="D480" i="7" l="1"/>
  <c r="D496" i="7" s="1"/>
  <c r="D516" i="7"/>
  <c r="D515" i="7"/>
  <c r="E506" i="7"/>
  <c r="E496" i="7"/>
  <c r="D517" i="7" l="1"/>
  <c r="D421" i="7"/>
  <c r="D362" i="7" l="1"/>
  <c r="D367" i="7" s="1"/>
  <c r="E316" i="7" l="1"/>
  <c r="D316" i="7"/>
  <c r="H16" i="1" s="1"/>
  <c r="D309" i="7"/>
  <c r="H17" i="1" s="1"/>
  <c r="H260" i="7"/>
  <c r="G258" i="7"/>
  <c r="H258" i="7" s="1"/>
  <c r="G259" i="7"/>
  <c r="H259" i="7" s="1"/>
  <c r="G261" i="7"/>
  <c r="H261" i="7" s="1"/>
  <c r="H252" i="7"/>
  <c r="H249" i="7"/>
  <c r="H250" i="7"/>
  <c r="H251" i="7"/>
  <c r="H248" i="7"/>
  <c r="H262" i="7" l="1"/>
  <c r="G137" i="7"/>
  <c r="E83" i="7"/>
  <c r="G81" i="7"/>
  <c r="F82" i="7"/>
  <c r="G82" i="7" s="1"/>
  <c r="H81" i="7"/>
  <c r="H82" i="7" s="1"/>
  <c r="F78" i="7"/>
  <c r="G78" i="7" s="1"/>
  <c r="I72" i="7"/>
  <c r="E60" i="7" l="1"/>
  <c r="E72" i="7" s="1"/>
  <c r="N20" i="13" l="1"/>
  <c r="E407" i="7" l="1"/>
  <c r="F407" i="7"/>
  <c r="G405" i="7"/>
  <c r="G407" i="7" s="1"/>
  <c r="D262" i="7" l="1"/>
  <c r="E14" i="1" l="1"/>
  <c r="D14" i="1" l="1"/>
  <c r="D446" i="7" l="1"/>
  <c r="G399" i="7" l="1"/>
  <c r="G398" i="7"/>
  <c r="G397" i="7"/>
  <c r="G396" i="7"/>
  <c r="G271" i="7" l="1"/>
  <c r="G277" i="7" l="1"/>
  <c r="H19" i="1" l="1"/>
  <c r="H15" i="1"/>
  <c r="E446" i="7" l="1"/>
  <c r="D506" i="7"/>
  <c r="E504" i="7" l="1"/>
  <c r="E33" i="2" s="1"/>
  <c r="E517" i="7"/>
  <c r="E37" i="2" s="1"/>
  <c r="E309" i="7" l="1"/>
  <c r="G66" i="7"/>
  <c r="G69" i="7"/>
  <c r="D14" i="2" l="1"/>
  <c r="G392" i="7" l="1"/>
  <c r="E455" i="7" l="1"/>
  <c r="E425" i="7"/>
  <c r="D400" i="7" l="1"/>
  <c r="H53" i="7"/>
  <c r="H54" i="7" s="1"/>
  <c r="H55" i="7" s="1"/>
  <c r="F79" i="7"/>
  <c r="G79" i="7" s="1"/>
  <c r="G83" i="7" s="1"/>
  <c r="F279" i="7" l="1"/>
  <c r="G278" i="7"/>
  <c r="E89" i="7"/>
  <c r="E88" i="7"/>
  <c r="H78" i="7"/>
  <c r="F53" i="7"/>
  <c r="G391" i="7"/>
  <c r="D504" i="7"/>
  <c r="D425" i="7"/>
  <c r="D13" i="2" s="1"/>
  <c r="E13" i="2"/>
  <c r="E32" i="1"/>
  <c r="E21" i="1"/>
  <c r="E20" i="1" s="1"/>
  <c r="F262" i="7"/>
  <c r="E253" i="7"/>
  <c r="F253" i="7"/>
  <c r="G253" i="7"/>
  <c r="E415" i="7"/>
  <c r="E12" i="2" s="1"/>
  <c r="G142" i="7"/>
  <c r="D253" i="7"/>
  <c r="H254" i="7"/>
  <c r="D41" i="1"/>
  <c r="E279" i="7"/>
  <c r="E25" i="1"/>
  <c r="E24" i="1" s="1"/>
  <c r="H253" i="7" l="1"/>
  <c r="D36" i="1" s="1"/>
  <c r="F54" i="7"/>
  <c r="G53" i="7"/>
  <c r="E8" i="2"/>
  <c r="G144" i="7"/>
  <c r="G262" i="7"/>
  <c r="E262" i="7"/>
  <c r="D23" i="2" s="1"/>
  <c r="G54" i="7" l="1"/>
  <c r="F55" i="7"/>
  <c r="G55" i="7" s="1"/>
  <c r="E12" i="1"/>
  <c r="D37" i="1" l="1"/>
  <c r="I19" i="13"/>
  <c r="E19" i="13" l="1"/>
  <c r="D12" i="1" l="1"/>
  <c r="D455" i="7"/>
  <c r="D21" i="2" s="1"/>
  <c r="D19" i="2" s="1"/>
  <c r="D42" i="2"/>
  <c r="D525" i="7"/>
  <c r="D40" i="2" s="1"/>
  <c r="D39" i="2" s="1"/>
  <c r="D34" i="2"/>
  <c r="D33" i="2"/>
  <c r="D32" i="2" l="1"/>
  <c r="D30" i="2"/>
  <c r="D22" i="2" s="1"/>
  <c r="D37" i="2"/>
  <c r="E21" i="2"/>
  <c r="E19" i="2" s="1"/>
  <c r="D36" i="2" l="1"/>
  <c r="D415" i="7"/>
  <c r="D12" i="2" l="1"/>
  <c r="D8" i="2" s="1"/>
  <c r="H25" i="1"/>
  <c r="H24" i="1" s="1"/>
  <c r="D21" i="1"/>
  <c r="D20" i="1" s="1"/>
  <c r="H12" i="1" l="1"/>
  <c r="H11" i="1"/>
  <c r="H10" i="1" l="1"/>
  <c r="H26" i="1" s="1"/>
  <c r="D25" i="1"/>
  <c r="D24" i="1" l="1"/>
  <c r="D35" i="1"/>
  <c r="E525" i="7" l="1"/>
  <c r="E40" i="2" s="1"/>
  <c r="D407" i="7"/>
  <c r="I25" i="1"/>
  <c r="I12" i="1"/>
  <c r="I11" i="1"/>
  <c r="I15" i="1"/>
  <c r="E37" i="1"/>
  <c r="I10" i="1" l="1"/>
  <c r="E30" i="2"/>
  <c r="E22" i="2" s="1"/>
  <c r="D279" i="7"/>
  <c r="E36" i="1"/>
  <c r="E35" i="1" s="1"/>
  <c r="E40" i="1" l="1"/>
  <c r="E39" i="1" s="1"/>
  <c r="E42" i="1" s="1"/>
  <c r="G279" i="7"/>
  <c r="D40" i="1" s="1"/>
  <c r="D39" i="1" s="1"/>
  <c r="E137" i="7" l="1"/>
  <c r="G89" i="7"/>
  <c r="G88" i="7"/>
  <c r="H79" i="7"/>
  <c r="F19" i="13" l="1"/>
  <c r="G19" i="13"/>
  <c r="H19" i="13"/>
  <c r="K19" i="13"/>
  <c r="J19" i="13" l="1"/>
  <c r="I58" i="14" l="1"/>
  <c r="I53" i="14"/>
  <c r="I47" i="14"/>
  <c r="I46" i="14"/>
  <c r="I45" i="14"/>
  <c r="I42" i="14"/>
  <c r="I41" i="14"/>
  <c r="I40" i="14"/>
  <c r="I36" i="14"/>
  <c r="I35" i="14"/>
  <c r="I34" i="14"/>
  <c r="J26" i="14"/>
  <c r="I23" i="14"/>
  <c r="K23" i="14" s="1"/>
  <c r="I22" i="14"/>
  <c r="I13" i="14"/>
  <c r="I9" i="14"/>
  <c r="I8" i="14"/>
  <c r="I14" i="14" l="1"/>
  <c r="I48" i="14"/>
  <c r="I43" i="14"/>
  <c r="I37" i="14"/>
  <c r="I26" i="14"/>
  <c r="K22" i="14"/>
  <c r="C19" i="13" l="1"/>
  <c r="D19" i="13"/>
  <c r="E36" i="2" l="1"/>
  <c r="I44" i="1" l="1"/>
  <c r="E34" i="2"/>
  <c r="E534" i="7" l="1"/>
  <c r="E39" i="2"/>
  <c r="F400" i="7" l="1"/>
  <c r="E400" i="7"/>
  <c r="G393" i="7"/>
  <c r="G394" i="7"/>
  <c r="G395" i="7"/>
  <c r="G400" i="7" l="1"/>
  <c r="H30" i="1" s="1"/>
  <c r="H31" i="1" s="1"/>
  <c r="E142" i="7"/>
  <c r="G96" i="7" l="1"/>
  <c r="F96" i="7"/>
  <c r="H83" i="7"/>
  <c r="D11" i="1" l="1"/>
  <c r="D10" i="1" s="1"/>
  <c r="D27" i="1" s="1"/>
  <c r="F146" i="7"/>
  <c r="E11" i="1"/>
  <c r="E10" i="1" s="1"/>
  <c r="E27" i="1" s="1"/>
  <c r="E44" i="1" s="1"/>
  <c r="G146" i="7"/>
  <c r="H56" i="7"/>
  <c r="H57" i="7" s="1"/>
  <c r="H58" i="7" l="1"/>
  <c r="H59" i="7" s="1"/>
  <c r="H60" i="7" s="1"/>
  <c r="H61" i="7" s="1"/>
  <c r="H62" i="7" s="1"/>
  <c r="H63" i="7" s="1"/>
  <c r="H64" i="7" l="1"/>
  <c r="H65" i="7" l="1"/>
  <c r="F56" i="7"/>
  <c r="G56" i="7" s="1"/>
  <c r="H67" i="7" l="1"/>
  <c r="H70" i="7" s="1"/>
  <c r="H71" i="7" s="1"/>
  <c r="H72" i="7" s="1"/>
  <c r="H68" i="7"/>
  <c r="F57" i="7"/>
  <c r="G57" i="7" s="1"/>
  <c r="F58" i="7" l="1"/>
  <c r="G58" i="7" s="1"/>
  <c r="D432" i="7"/>
  <c r="D534" i="7"/>
  <c r="F59" i="7" l="1"/>
  <c r="L19" i="13"/>
  <c r="M19" i="13" s="1"/>
  <c r="F60" i="7" l="1"/>
  <c r="G59" i="7"/>
  <c r="E32" i="2"/>
  <c r="F61" i="7" l="1"/>
  <c r="G61" i="7" s="1"/>
  <c r="G60" i="7"/>
  <c r="F62" i="7" l="1"/>
  <c r="G62" i="7" s="1"/>
  <c r="F63" i="7" l="1"/>
  <c r="G63" i="7" s="1"/>
  <c r="H28" i="1"/>
  <c r="H44" i="1" s="1"/>
  <c r="F64" i="7" l="1"/>
  <c r="G64" i="7" s="1"/>
  <c r="F67" i="7"/>
  <c r="F70" i="7" s="1"/>
  <c r="G70" i="7" s="1"/>
  <c r="G67" i="7" l="1"/>
  <c r="F68" i="7"/>
  <c r="G68" i="7" s="1"/>
  <c r="F65" i="7"/>
  <c r="G65" i="7" s="1"/>
  <c r="F71" i="7"/>
  <c r="G71" i="7" s="1"/>
  <c r="G72" i="7" l="1"/>
  <c r="F72" i="7"/>
  <c r="E144" i="7"/>
  <c r="E146" i="7" s="1"/>
  <c r="D42" i="1" l="1"/>
  <c r="D44" i="1" s="1"/>
  <c r="D17" i="2" l="1"/>
  <c r="E17" i="2"/>
  <c r="E15" i="2" s="1"/>
  <c r="E18" i="2" s="1"/>
  <c r="E31" i="2" s="1"/>
  <c r="E47" i="2" s="1"/>
  <c r="E49" i="2" s="1"/>
  <c r="D15" i="2" l="1"/>
  <c r="D18" i="2" s="1"/>
  <c r="D31" i="2" s="1"/>
  <c r="D47" i="2" s="1"/>
  <c r="D49" i="2" s="1"/>
</calcChain>
</file>

<file path=xl/sharedStrings.xml><?xml version="1.0" encoding="utf-8"?>
<sst xmlns="http://schemas.openxmlformats.org/spreadsheetml/2006/main" count="1404" uniqueCount="881">
  <si>
    <t>ACTIVO</t>
  </si>
  <si>
    <t>ACTIVO CORRIENTE</t>
  </si>
  <si>
    <t>Recaudaciones a Depositar</t>
  </si>
  <si>
    <t>Titulos de Renta Fija</t>
  </si>
  <si>
    <t>Titulos de Renta Variable</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</si>
  <si>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</si>
  <si>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</si>
  <si>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</si>
  <si>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</si>
  <si>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</si>
  <si>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</si>
  <si>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</si>
  <si>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</si>
  <si>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</si>
  <si>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</si>
  <si>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</si>
  <si>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</si>
  <si>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</si>
  <si>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</si>
  <si>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</si>
  <si>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</si>
  <si>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</si>
  <si>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</si>
  <si>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</si>
  <si>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</si>
  <si>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</si>
  <si>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</si>
  <si>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</si>
  <si>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</si>
  <si>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</si>
  <si>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</si>
  <si>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</si>
  <si>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</si>
  <si>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</si>
  <si>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</si>
  <si>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</si>
  <si>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</si>
  <si>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</si>
  <si>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</si>
  <si>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</si>
  <si>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</si>
  <si>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</si>
  <si>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</si>
  <si>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</si>
  <si>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</si>
  <si>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</si>
  <si>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</si>
  <si>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</si>
  <si>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</si>
  <si>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</si>
  <si>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</si>
  <si>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</si>
  <si>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Aumento (o disminición) neto de efectivo y sus equivalentes</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</si>
  <si>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</si>
  <si>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</si>
  <si>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</si>
  <si>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</si>
  <si>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</si>
  <si>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</si>
  <si>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</si>
  <si>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</si>
  <si>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</si>
  <si>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</si>
  <si>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</si>
  <si>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</si>
  <si>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</si>
  <si>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 xml:space="preserve">Concepto </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</si>
  <si>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</si>
  <si>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</si>
  <si>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</si>
  <si>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</si>
  <si>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</si>
  <si>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</si>
  <si>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</si>
  <si>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</si>
  <si>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</si>
  <si>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</si>
  <si>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</si>
  <si>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</si>
  <si>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</si>
  <si>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</si>
  <si>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</si>
  <si>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</si>
  <si>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Uniformes al Personal</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</si>
  <si>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</si>
  <si>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</si>
  <si>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</si>
  <si>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</si>
  <si>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</si>
  <si>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</si>
  <si>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</si>
  <si>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</si>
  <si>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</si>
  <si>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</si>
  <si>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</si>
  <si>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</si>
  <si>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Bonificación Familiar</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</si>
  <si>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</si>
  <si>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</si>
  <si>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</si>
  <si>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</si>
  <si>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</si>
  <si>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</si>
  <si>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</si>
  <si>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</si>
  <si>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</si>
  <si>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</si>
  <si>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</si>
  <si>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</si>
  <si>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</si>
  <si>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</si>
  <si>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</si>
  <si>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</si>
  <si>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</si>
  <si>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 xml:space="preserve">Titulos de Renta Fija CDA </t>
  </si>
  <si>
    <t xml:space="preserve">Titulos de Renta Fija BONO </t>
  </si>
  <si>
    <t>OBLIGACIONES COMERCIALES</t>
  </si>
  <si>
    <t>Proveedores Moneda Extranjera</t>
  </si>
  <si>
    <t>TIPO DE MONEDA</t>
  </si>
  <si>
    <t>MONTO USD</t>
  </si>
  <si>
    <t>DISPONIBILIDADES</t>
  </si>
  <si>
    <t>Banco ITAU 700805688</t>
  </si>
  <si>
    <t>Banco Continental 53456309</t>
  </si>
  <si>
    <t>Banco Continental 76696402</t>
  </si>
  <si>
    <t>Vision Banco 900483585</t>
  </si>
  <si>
    <t>Banco Regional 7881548</t>
  </si>
  <si>
    <t>Financiera Solar 182965</t>
  </si>
  <si>
    <t>Banco Nacional de Fomento</t>
  </si>
  <si>
    <t>Banco Continental 17608406</t>
  </si>
  <si>
    <t>Banco Regional 7881549</t>
  </si>
  <si>
    <t>TOTAL DISPONIBILIDADES</t>
  </si>
  <si>
    <t>INFORMACIÓN SOBRE EL DOCUMENTO Y EMISOR</t>
  </si>
  <si>
    <t>CANTIDAD DE TITULOS</t>
  </si>
  <si>
    <t>VALOR NOMINAL UNITARIO</t>
  </si>
  <si>
    <t>RESULTADO</t>
  </si>
  <si>
    <t>EMISOR</t>
  </si>
  <si>
    <t>CDA</t>
  </si>
  <si>
    <t>USD</t>
  </si>
  <si>
    <t>INVERSIONES PERMANENTES</t>
  </si>
  <si>
    <t>PERÍODO ACTUAL G.</t>
  </si>
  <si>
    <t>TOTAL EJERCICIO  ANTERIOR G.</t>
  </si>
  <si>
    <t>ACCIONES</t>
  </si>
  <si>
    <t>CUENTAS</t>
  </si>
  <si>
    <t>VALOR DE COSTO</t>
  </si>
  <si>
    <t>VALOR CONTABLE</t>
  </si>
  <si>
    <t>VALOR DE COTIZACION</t>
  </si>
  <si>
    <t>Inversiones Corrientes</t>
  </si>
  <si>
    <t>Saldo período actual</t>
  </si>
  <si>
    <t>Saldo ejercicio anterior</t>
  </si>
  <si>
    <t>Inversiones No Corrientes</t>
  </si>
  <si>
    <t>Saldo período actual G.</t>
  </si>
  <si>
    <t>Saldo ejercicio anterior G.</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</si>
  <si>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</si>
  <si>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</si>
  <si>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</si>
  <si>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</si>
  <si>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</si>
  <si>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</si>
  <si>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</si>
  <si>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</si>
  <si>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</si>
  <si>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</si>
  <si>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</si>
  <si>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 xml:space="preserve"> Los cargos diferidos se deben exponer desagregados de acuerdo al siguiente modelo:</t>
  </si>
  <si>
    <t>SALDO INCIAL</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</si>
  <si>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</si>
  <si>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</si>
  <si>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</si>
  <si>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</si>
  <si>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</si>
  <si>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</si>
  <si>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</si>
  <si>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</si>
  <si>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</si>
  <si>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</si>
  <si>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</si>
  <si>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</si>
  <si>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</si>
  <si>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</si>
  <si>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Página 9 de 10</t>
  </si>
  <si>
    <t xml:space="preserve">NOMBRE </t>
  </si>
  <si>
    <t>SALDOS</t>
  </si>
  <si>
    <t>PERSONA O EMPRESA RELACIONADA</t>
  </si>
  <si>
    <t>TOTAL DE INGRESOS</t>
  </si>
  <si>
    <t>DISMINUCIÓN</t>
  </si>
  <si>
    <t>Capital Integrado</t>
  </si>
  <si>
    <t>Reserva de Revaluo</t>
  </si>
  <si>
    <t>Reserva Legal</t>
  </si>
  <si>
    <t>Reserva Facultativa</t>
  </si>
  <si>
    <t>Revaluo de acciones al inicio</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</si>
  <si>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</si>
  <si>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</si>
  <si>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</si>
  <si>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</si>
  <si>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</si>
  <si>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</si>
  <si>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</si>
  <si>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</si>
  <si>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</si>
  <si>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</si>
  <si>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No Posee sanciones con la Comision Nacional de Valores u otras entidades fiscalizadoras.</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</si>
  <si>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</si>
  <si>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</si>
  <si>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</si>
  <si>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</si>
  <si>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</si>
  <si>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</si>
  <si>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</si>
  <si>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 xml:space="preserve">ESTADO DE VARIACION DE PATRIMONIO NETO                                                                                                                   </t>
  </si>
  <si>
    <t>Dieta de Directorio</t>
  </si>
  <si>
    <t>Financiera El Comercio</t>
  </si>
  <si>
    <t>Anticipo Impuesto a la Renta</t>
  </si>
  <si>
    <t xml:space="preserve"> Aportes y Retenciones a Pagar</t>
  </si>
  <si>
    <t>TOTAL DE EGRESOS</t>
  </si>
  <si>
    <t>Total del Periodo Actual</t>
  </si>
  <si>
    <t>Total del Periodo Anterior</t>
  </si>
  <si>
    <t>SUSCRIPTO</t>
  </si>
  <si>
    <t>Garantia de Desempeño de Profesión</t>
  </si>
  <si>
    <t>Vigencia</t>
  </si>
  <si>
    <t>Diferencia de Cambio</t>
  </si>
  <si>
    <t>NO EXISTEN</t>
  </si>
  <si>
    <t>Retencion Impuesto al Valor Agregado</t>
  </si>
  <si>
    <t>Lincencias a Vencer</t>
  </si>
  <si>
    <t>Altas</t>
  </si>
  <si>
    <t>Bajas</t>
  </si>
  <si>
    <t>Revaluo del Periodo</t>
  </si>
  <si>
    <t>Muebles y Utiles</t>
  </si>
  <si>
    <t>Maquinas y Equipos de oficina</t>
  </si>
  <si>
    <t>Acumulado al Cierre</t>
  </si>
  <si>
    <t>Refrigerio</t>
  </si>
  <si>
    <t>Auditoria Externa</t>
  </si>
  <si>
    <t>Banco Continental 34068203</t>
  </si>
  <si>
    <t>Banco Continental 71629001</t>
  </si>
  <si>
    <t>Membresia Mercado Futuro</t>
  </si>
  <si>
    <t>Garantia Mercado Futuro</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</si>
  <si>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</si>
  <si>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</si>
  <si>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</si>
  <si>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</si>
  <si>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</si>
  <si>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</si>
  <si>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</si>
  <si>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</si>
  <si>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</si>
  <si>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</si>
  <si>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</si>
  <si>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TIPO DE     RELACIÓN</t>
  </si>
  <si>
    <t>CORTO PLAZO ₲</t>
  </si>
  <si>
    <t>LARGO PLAZO ₲</t>
  </si>
  <si>
    <t>Prima de Acciones</t>
  </si>
  <si>
    <t>SALDO AL</t>
  </si>
  <si>
    <t>Servicio de Limpieza</t>
  </si>
  <si>
    <t>Gastos de Representación</t>
  </si>
  <si>
    <t>Seguro Medico del Personal</t>
  </si>
  <si>
    <t>Gasto por Reimpresión de Acciones</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</si>
  <si>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</si>
  <si>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</si>
  <si>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</si>
  <si>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</si>
  <si>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</si>
  <si>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</si>
  <si>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</si>
  <si>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</si>
  <si>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</si>
  <si>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</si>
  <si>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</si>
  <si>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</si>
  <si>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</si>
  <si>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</si>
  <si>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</si>
  <si>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</si>
  <si>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</si>
  <si>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</si>
  <si>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</si>
  <si>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</si>
  <si>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 LIBRO</t>
  </si>
  <si>
    <t>VALOR ÚLTIMO REMATE</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</si>
  <si>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</si>
  <si>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</si>
  <si>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</si>
  <si>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</si>
  <si>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</si>
  <si>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</si>
  <si>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</si>
  <si>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</si>
  <si>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</si>
  <si>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</si>
  <si>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</si>
  <si>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</si>
  <si>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 Rio 1874600</t>
  </si>
  <si>
    <t>Bancop 410063533</t>
  </si>
  <si>
    <t>Banco Continental 256426</t>
  </si>
  <si>
    <t>Descuentos obtenidos</t>
  </si>
  <si>
    <t>Banco BBVA</t>
  </si>
  <si>
    <t>Banco BBVA Gs</t>
  </si>
  <si>
    <t>Banco RIO 01-00187460-08</t>
  </si>
  <si>
    <t>Banco BBVA 2101047322</t>
  </si>
  <si>
    <t>Operaciones a liquidar</t>
  </si>
  <si>
    <t>CUENTAS A COBRAR 2018</t>
  </si>
  <si>
    <t>INGRESOS 2019</t>
  </si>
  <si>
    <t>CUENTAS A COBRAR 2019</t>
  </si>
  <si>
    <t>CUENTAS PAGAR 2018</t>
  </si>
  <si>
    <t>GASTOS</t>
  </si>
  <si>
    <t>CUENTAS PAGAR 2019</t>
  </si>
  <si>
    <t>SUELDOS A PAGAR 2018</t>
  </si>
  <si>
    <t>SUELDOS GASTOS</t>
  </si>
  <si>
    <t>SUELDOS 2019</t>
  </si>
  <si>
    <t>IMPUESTO A PAGAR 2018</t>
  </si>
  <si>
    <t xml:space="preserve">IMPUESTO </t>
  </si>
  <si>
    <t>IMPUESTO A PAGAR 2019</t>
  </si>
  <si>
    <t>GRATIFICACION A PAGR 2018</t>
  </si>
  <si>
    <t>INGRESOS A REALIZAR 2018</t>
  </si>
  <si>
    <t>INGRESOS A REALIZAR 2019</t>
  </si>
  <si>
    <t>Operaciones a liquidar 2019</t>
  </si>
  <si>
    <t>Operaciones a liquidar 2018</t>
  </si>
  <si>
    <t>No Registra</t>
  </si>
  <si>
    <t>Reserva de Revalúo</t>
  </si>
  <si>
    <t>Póliza emitida por Patria S.A. de Seguros y Reaseguros.</t>
  </si>
  <si>
    <t>AVALON CASA DE BOLSA S.A., al cierre del periodo considerado cuenta con participación en la Bolsa de Valores y Productos Asunción S.A. (BVPASA) de acuerdo a lo establecido en la Ley Nº 5.810/2017 “Mercado de Valores”.</t>
  </si>
  <si>
    <t>La Alta Administración de la Sociedad no ha cambiado, ni tiene previsto cambiar o modificar las políticas y/o procedimientos contables, y las mantiene en forma uniforme de un ejercicio financiero a otro.</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</si>
  <si>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</si>
  <si>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</si>
  <si>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</si>
  <si>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</si>
  <si>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TIPO DE CAMBIO AL 31/12/2020</t>
  </si>
  <si>
    <t>MONTO AJUSTADO  AL 31/12/2020</t>
  </si>
  <si>
    <t>SALDO AL 31/12/2020</t>
  </si>
  <si>
    <t>Total al 31/12/2020</t>
  </si>
  <si>
    <t>Saldos al 31/12/2020</t>
  </si>
  <si>
    <t>Totales al 31/12/2020</t>
  </si>
  <si>
    <t>FIC S.A. de Finanzas</t>
  </si>
  <si>
    <t>Banco Continental 19008407</t>
  </si>
  <si>
    <t>Banco ITAU 700812608</t>
  </si>
  <si>
    <t>Banco RIO 844460-2</t>
  </si>
  <si>
    <t>Saldo período al 31/12/2020</t>
  </si>
  <si>
    <t>Anticipo a Rendir</t>
  </si>
  <si>
    <t>Garantia de Alquiler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</si>
  <si>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</si>
  <si>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</si>
  <si>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</si>
  <si>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</si>
  <si>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</si>
  <si>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</si>
  <si>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</si>
  <si>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</si>
  <si>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Aranceles Pagados a la SEN</t>
  </si>
  <si>
    <t>Donaciones</t>
  </si>
  <si>
    <t>Intereses Pagados Prestamos</t>
  </si>
  <si>
    <t>Expensas</t>
  </si>
  <si>
    <t>Perdida por baja de Bienes de Uso</t>
  </si>
  <si>
    <t>Suscripciones</t>
  </si>
  <si>
    <t>Servicios De Consultoria</t>
  </si>
  <si>
    <t>Obsequios Empresariales</t>
  </si>
  <si>
    <t>Movimientos subsecuentes</t>
  </si>
  <si>
    <t>Saldo al incio del ejercicio</t>
  </si>
  <si>
    <t>Resultado del Ejercicio</t>
  </si>
  <si>
    <t>Dividendos pagados</t>
  </si>
  <si>
    <t>Distribución de dividendos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</si>
  <si>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</si>
  <si>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</si>
  <si>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</si>
  <si>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</si>
  <si>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</si>
  <si>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</si>
  <si>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</si>
  <si>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</si>
  <si>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</si>
  <si>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</si>
  <si>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</si>
  <si>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</si>
  <si>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</si>
  <si>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</si>
  <si>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</si>
  <si>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</si>
  <si>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</si>
  <si>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</si>
  <si>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</si>
  <si>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</si>
  <si>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</si>
  <si>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</si>
  <si>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</si>
  <si>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</si>
  <si>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</si>
  <si>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</si>
  <si>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</si>
  <si>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</si>
  <si>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</si>
  <si>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</si>
  <si>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</si>
  <si>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</si>
  <si>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</si>
  <si>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</si>
  <si>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</si>
  <si>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</si>
  <si>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</si>
  <si>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</si>
  <si>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</si>
  <si>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</si>
  <si>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</si>
  <si>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</si>
  <si>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</si>
  <si>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</si>
  <si>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</si>
  <si>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</si>
  <si>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</si>
  <si>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</si>
  <si>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</si>
  <si>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</si>
  <si>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</si>
  <si>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</si>
  <si>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</si>
  <si>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</si>
  <si>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</si>
  <si>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</si>
  <si>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</si>
  <si>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</si>
  <si>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</si>
  <si>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</si>
  <si>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</si>
  <si>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</si>
  <si>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</si>
  <si>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</si>
  <si>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</si>
  <si>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</si>
  <si>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</si>
  <si>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</si>
  <si>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</si>
  <si>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</si>
  <si>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</si>
  <si>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</si>
  <si>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</si>
  <si>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</si>
  <si>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</si>
  <si>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</si>
  <si>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</si>
  <si>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</si>
  <si>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</si>
  <si>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</si>
  <si>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</si>
  <si>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</si>
  <si>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</si>
  <si>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</si>
  <si>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</si>
  <si>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</si>
  <si>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</si>
  <si>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</si>
  <si>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t>
  </si>
  <si>
    <t>Los Estados Financieros han sido preparados de acuerdo a las normas establecidas por la Comisión Nacional de Valores y los principios de contabilidad generalmente aceptados aplicables en su caso.</t>
  </si>
  <si>
    <t>Los ingresos son reconocidos con base en el criterio de lo devengado, de conformidad con lo propuesto por principios de contabilidad generalmente aceptados y las normas de la Comisión Nacional de Valores y que fueron aplicados por la Alta Dirección en forma uniforme de un ejercicio financiero a otro.</t>
  </si>
  <si>
    <t>El flujo de efectivo fue elaborado por el método directo, criterio contemplados en los principios de contabilidad generalmente aceptados.</t>
  </si>
  <si>
    <t>La firma cuenta con la libre disposicion de su patrimonio.</t>
  </si>
  <si>
    <t>Reporto por Cobrar</t>
  </si>
  <si>
    <t xml:space="preserve">    </t>
  </si>
  <si>
    <t>Banco Rio 08-839941-08</t>
  </si>
  <si>
    <t>Financiera El Comercio 469796002</t>
  </si>
  <si>
    <t>Banco Rio 08-142640-07</t>
  </si>
  <si>
    <t>Operaciones de Reporto Extrabursátil Guaranies</t>
  </si>
  <si>
    <t>Acumuladas al 31/12/2020</t>
  </si>
  <si>
    <t>Transformación Digital</t>
  </si>
  <si>
    <t>Servicios Pagados Por Adelantado</t>
  </si>
  <si>
    <t>Alquiler Central Telfonica Pagados Por Adelantado</t>
  </si>
  <si>
    <t>Aranceles Bvpasa A Devengar</t>
  </si>
  <si>
    <t>SALDO 31/12/2020</t>
  </si>
  <si>
    <t>31.12.2020 al 31.12.2021</t>
  </si>
  <si>
    <t>PERIODO ACTUAL ₲</t>
  </si>
  <si>
    <t>CORRIENTE ₲</t>
  </si>
  <si>
    <t>NO CORRIENTE  ₲</t>
  </si>
  <si>
    <t>PERIODO ANTERIOR ₲</t>
  </si>
  <si>
    <t xml:space="preserve">Banco Continental </t>
  </si>
  <si>
    <t>Pérdidas por valuación de Pasivos monetarios en moneda Extranjera</t>
  </si>
  <si>
    <t>Ganancias por valuación de Activos monetario en moneda extranjera</t>
  </si>
  <si>
    <t>TOTAL CAJA</t>
  </si>
  <si>
    <t>NOTA</t>
  </si>
  <si>
    <t>Licencias y Marcas</t>
  </si>
  <si>
    <t>Membresia Mercado de Divisas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</si>
  <si>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</si>
  <si>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</si>
  <si>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</si>
  <si>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</si>
  <si>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</si>
  <si>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</si>
  <si>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</si>
  <si>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</si>
  <si>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</si>
  <si>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</si>
  <si>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</si>
  <si>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</si>
  <si>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</si>
  <si>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</si>
  <si>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</si>
  <si>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</si>
  <si>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Comisiones pagadas por anticipado</t>
  </si>
  <si>
    <t>Descuentos concedidos</t>
  </si>
  <si>
    <t>Perdida por reporto</t>
  </si>
  <si>
    <t>Banco Sudameris 2896017</t>
  </si>
  <si>
    <t>Banco Atlas Gs.</t>
  </si>
  <si>
    <t>Banco ITAU 750800413</t>
  </si>
  <si>
    <t>Banco RIO 082678760008</t>
  </si>
  <si>
    <t>Banco Atlas USD</t>
  </si>
  <si>
    <t>Banco Atlas</t>
  </si>
  <si>
    <t>Aranceles Pagados a la BVPASA.</t>
  </si>
  <si>
    <t>Servicios fibra optica</t>
  </si>
  <si>
    <t xml:space="preserve"> PRESTAMOS FINANCIEROS</t>
  </si>
  <si>
    <t>Cuentas Clientes</t>
  </si>
  <si>
    <t>Sub Total Cuentas Clientes</t>
  </si>
  <si>
    <t xml:space="preserve">Banco Continental 01-534563-09 </t>
  </si>
  <si>
    <t>Aporte para futura emisión de Acciones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</si>
  <si>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</si>
  <si>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</si>
  <si>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</si>
  <si>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</si>
  <si>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</si>
  <si>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</si>
  <si>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</si>
  <si>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Aporte para futura emisión de acciones</t>
  </si>
  <si>
    <t>Servicios Personales</t>
  </si>
  <si>
    <t>Cuentas a cobrar empresas relacionadas</t>
  </si>
  <si>
    <t>Cupones a cobrar bonos guaranies</t>
  </si>
  <si>
    <t>Obsequios empresariales en existencia</t>
  </si>
  <si>
    <t>Tarjeta de Crédito Empresarial</t>
  </si>
  <si>
    <t>Titulos en Reporto</t>
  </si>
  <si>
    <t>Rossana Arias</t>
  </si>
  <si>
    <t>Directora</t>
  </si>
  <si>
    <t>Director</t>
  </si>
  <si>
    <t>Dario Brugiati</t>
  </si>
  <si>
    <t>Accionista</t>
  </si>
  <si>
    <t>TITULOS EN REPORTO</t>
  </si>
  <si>
    <t>CORRESPONDIENTE AL 31 DE DICIEMBRE DE 2021 PRESENTADO EN FORMA COMPARATIVA CON EL 31 DE DICIEMBRE DE 2020</t>
  </si>
  <si>
    <t>TIPO DE CAMBIO AL 31/12/2021</t>
  </si>
  <si>
    <t>MONTO AJUSTADO  AL 31/12/2021</t>
  </si>
  <si>
    <t>SALDO AL 31/12/2021</t>
  </si>
  <si>
    <t>Total al 31/12/2021</t>
  </si>
  <si>
    <t>Saldos al 31/12/2021</t>
  </si>
  <si>
    <t>Totales al 31/12/2021</t>
  </si>
  <si>
    <r>
      <rPr>
        <b/>
        <i/>
        <sz val="9.5"/>
        <color theme="1"/>
        <rFont val="Arial"/>
        <family val="2"/>
      </rPr>
      <t>Menos:</t>
    </r>
    <r>
      <rPr>
        <sz val="9.5"/>
        <color theme="1"/>
        <rFont val="Arial"/>
        <family val="2"/>
      </rPr>
      <t xml:space="preserve"> Previsión por menor valor</t>
    </r>
  </si>
  <si>
    <r>
      <t xml:space="preserve">Acción de la Bolsa de Valores        </t>
    </r>
    <r>
      <rPr>
        <sz val="9.5"/>
        <color rgb="FFFF0000"/>
        <rFont val="Arial"/>
        <family val="2"/>
      </rPr>
      <t xml:space="preserve"> </t>
    </r>
  </si>
  <si>
    <r>
      <rPr>
        <b/>
        <sz val="9.5"/>
        <color theme="1"/>
        <rFont val="Arial"/>
        <family val="2"/>
      </rPr>
      <t>Menos:</t>
    </r>
    <r>
      <rPr>
        <sz val="9.5"/>
        <color theme="1"/>
        <rFont val="Arial"/>
        <family val="2"/>
      </rPr>
      <t xml:space="preserve"> Previsión por menor valor</t>
    </r>
  </si>
  <si>
    <r>
      <t xml:space="preserve">ESTADO DE RESULTADOS AL 31 DE DICIEMBRE DE 2021                                                                                                            PRESENTADO EN FORMA COMPARATIVA CON EL 31 DE DICIEMBRE DE 2020                                                                                                                                </t>
    </r>
    <r>
      <rPr>
        <b/>
        <i/>
        <sz val="9.5"/>
        <color theme="1"/>
        <rFont val="Arial"/>
        <family val="2"/>
      </rPr>
      <t>(Expresado en Guaraníes)</t>
    </r>
  </si>
  <si>
    <t>OBLIGACIONES FINANCIERAS</t>
  </si>
  <si>
    <t>Banco Continental</t>
  </si>
  <si>
    <t>Banco Rio</t>
  </si>
  <si>
    <t>Finlatina Gs.</t>
  </si>
  <si>
    <t>Banco Continental 01-190084-07</t>
  </si>
  <si>
    <t>Banco Rio 08-787600-08</t>
  </si>
  <si>
    <t>Gratificación Especial a Distribuir</t>
  </si>
  <si>
    <t>Fondo Pasivo Laboral</t>
  </si>
  <si>
    <t>IVA Gasto Deducible</t>
  </si>
  <si>
    <t>Al 31 de Diciembre de 2021 el Capital Social de la sociedad (de acuerdo al Artículo N° 5 de los estatutos sociales) es de Gs. 100.000.000.000 representado por 1.000.000 de acciones nominativas ordinarias de valor nominal Gs. 100.000 cada una.</t>
  </si>
  <si>
    <r>
      <rPr>
        <b/>
        <sz val="9.5"/>
        <color theme="1"/>
        <rFont val="Arial"/>
        <family val="2"/>
      </rPr>
      <t>4.1.</t>
    </r>
    <r>
      <rPr>
        <sz val="9.5"/>
        <color theme="1"/>
        <rFont val="Arial"/>
        <family val="2"/>
      </rPr>
      <t xml:space="preserve">   Capital Emitido                             </t>
    </r>
  </si>
  <si>
    <r>
      <rPr>
        <b/>
        <sz val="9.5"/>
        <color theme="1"/>
        <rFont val="Arial"/>
        <family val="2"/>
      </rPr>
      <t>4.2.</t>
    </r>
    <r>
      <rPr>
        <sz val="9.5"/>
        <color theme="1"/>
        <rFont val="Arial"/>
        <family val="2"/>
      </rPr>
      <t xml:space="preserve">   Capital Suscripto                          </t>
    </r>
  </si>
  <si>
    <r>
      <rPr>
        <b/>
        <sz val="9.5"/>
        <color theme="1"/>
        <rFont val="Arial"/>
        <family val="2"/>
      </rPr>
      <t>4.3.</t>
    </r>
    <r>
      <rPr>
        <sz val="9.5"/>
        <color theme="1"/>
        <rFont val="Arial"/>
        <family val="2"/>
      </rPr>
      <t xml:space="preserve">   Capital Integrado                           </t>
    </r>
  </si>
  <si>
    <r>
      <rPr>
        <b/>
        <sz val="9.5"/>
        <color theme="1"/>
        <rFont val="Arial"/>
        <family val="2"/>
      </rPr>
      <t>4.4.</t>
    </r>
    <r>
      <rPr>
        <sz val="9.5"/>
        <color theme="1"/>
        <rFont val="Arial"/>
        <family val="2"/>
      </rPr>
      <t xml:space="preserve">   Valor nominal de las acciones       </t>
    </r>
  </si>
  <si>
    <t>Banco para la Comercialización y Producción S.A</t>
  </si>
  <si>
    <t>Banco Regional S.A.E.C.A.</t>
  </si>
  <si>
    <t>Banco Continental S.A.E.C.A.</t>
  </si>
  <si>
    <t>Banco Rio S.A.E.C.A.</t>
  </si>
  <si>
    <t>Crisol y Encarnacion Financiera S.A.E.C.A.</t>
  </si>
  <si>
    <t>Financiera El Comercio S.A.E.C.A</t>
  </si>
  <si>
    <t>Retail Paraguay S.A</t>
  </si>
  <si>
    <t>Tu Financiera S.A.</t>
  </si>
  <si>
    <t>Banco Familiar S.A.E.C.A.</t>
  </si>
  <si>
    <t>Cementos Concepción S.A.E.</t>
  </si>
  <si>
    <t>Imperial Compañía Distribuidora de Petroleo y Derivados</t>
  </si>
  <si>
    <t>Instituto de Capacitación y Desarrollo Empresarial</t>
  </si>
  <si>
    <t>Ministerio de Hacienda</t>
  </si>
  <si>
    <t>BONO</t>
  </si>
  <si>
    <t>Saldo período al 31/12/2021</t>
  </si>
  <si>
    <t>Bolsa de Valores y Productos de Asunción S.A</t>
  </si>
  <si>
    <t>Visión Banco S.A.E.C.A</t>
  </si>
  <si>
    <t>N°</t>
  </si>
  <si>
    <t>Serie</t>
  </si>
  <si>
    <t>Desde</t>
  </si>
  <si>
    <t>Hasta</t>
  </si>
  <si>
    <t>Cantidad de Acciones</t>
  </si>
  <si>
    <t>Clase</t>
  </si>
  <si>
    <t>Voto</t>
  </si>
  <si>
    <t>Monto</t>
  </si>
  <si>
    <t>% de participación del capital integrado</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</si>
  <si>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</si>
  <si>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</si>
  <si>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</si>
  <si>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</si>
  <si>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</si>
  <si>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</si>
  <si>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</si>
  <si>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</si>
  <si>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</si>
  <si>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</si>
  <si>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</si>
  <si>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</si>
  <si>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</si>
  <si>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</si>
  <si>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</si>
  <si>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</si>
  <si>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</si>
  <si>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</si>
  <si>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</si>
  <si>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</si>
  <si>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</si>
  <si>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</si>
  <si>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</si>
  <si>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</si>
  <si>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</si>
  <si>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</si>
  <si>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</si>
  <si>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</si>
  <si>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</si>
  <si>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</si>
  <si>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</si>
  <si>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AE 009</t>
  </si>
  <si>
    <r>
      <rPr>
        <b/>
        <sz val="9.5"/>
        <color theme="1"/>
        <rFont val="Arial"/>
        <family val="2"/>
      </rPr>
      <t>1.1.</t>
    </r>
    <r>
      <rPr>
        <sz val="9.5"/>
        <color theme="1"/>
        <rFont val="Arial"/>
        <family val="2"/>
      </rPr>
      <t xml:space="preserve">    </t>
    </r>
  </si>
  <si>
    <r>
      <rPr>
        <b/>
        <sz val="9.5"/>
        <color theme="1"/>
        <rFont val="Arial"/>
        <family val="2"/>
      </rPr>
      <t>1.2.</t>
    </r>
    <r>
      <rPr>
        <sz val="9.5"/>
        <color theme="1"/>
        <rFont val="Arial"/>
        <family val="2"/>
      </rPr>
      <t xml:space="preserve">    </t>
    </r>
  </si>
  <si>
    <r>
      <rPr>
        <b/>
        <sz val="9.5"/>
        <color theme="1"/>
        <rFont val="Arial"/>
        <family val="2"/>
      </rPr>
      <t>1.3.</t>
    </r>
    <r>
      <rPr>
        <sz val="9.5"/>
        <color theme="1"/>
        <rFont val="Arial"/>
        <family val="2"/>
      </rPr>
      <t xml:space="preserve">    </t>
    </r>
  </si>
  <si>
    <r>
      <rPr>
        <b/>
        <sz val="9.5"/>
        <color theme="1"/>
        <rFont val="Arial"/>
        <family val="2"/>
      </rPr>
      <t>1.4. </t>
    </r>
    <r>
      <rPr>
        <sz val="9.5"/>
        <color theme="1"/>
        <rFont val="Arial"/>
        <family val="2"/>
      </rPr>
      <t xml:space="preserve">   </t>
    </r>
  </si>
  <si>
    <r>
      <rPr>
        <b/>
        <sz val="9.5"/>
        <color theme="1"/>
        <rFont val="Arial"/>
        <family val="2"/>
      </rPr>
      <t>1.5.</t>
    </r>
    <r>
      <rPr>
        <sz val="9.5"/>
        <color theme="1"/>
        <rFont val="Arial"/>
        <family val="2"/>
      </rPr>
      <t xml:space="preserve">    </t>
    </r>
  </si>
  <si>
    <r>
      <rPr>
        <b/>
        <sz val="9.5"/>
        <color theme="1"/>
        <rFont val="Arial"/>
        <family val="2"/>
      </rPr>
      <t>1.6.</t>
    </r>
    <r>
      <rPr>
        <sz val="9.5"/>
        <color theme="1"/>
        <rFont val="Arial"/>
        <family val="2"/>
      </rPr>
      <t xml:space="preserve">    </t>
    </r>
  </si>
  <si>
    <r>
      <rPr>
        <b/>
        <sz val="9.5"/>
        <color theme="1"/>
        <rFont val="Arial"/>
        <family val="2"/>
      </rPr>
      <t>1.7.</t>
    </r>
    <r>
      <rPr>
        <sz val="9.5"/>
        <color theme="1"/>
        <rFont val="Arial"/>
        <family val="2"/>
      </rPr>
      <t xml:space="preserve">    </t>
    </r>
  </si>
  <si>
    <r>
      <rPr>
        <b/>
        <sz val="9.5"/>
        <color theme="1"/>
        <rFont val="Arial"/>
        <family val="2"/>
      </rPr>
      <t>1.8.</t>
    </r>
    <r>
      <rPr>
        <sz val="9.5"/>
        <color theme="1"/>
        <rFont val="Arial"/>
        <family val="2"/>
      </rPr>
      <t xml:space="preserve">    </t>
    </r>
  </si>
  <si>
    <r>
      <rPr>
        <b/>
        <sz val="9.5"/>
        <color theme="1"/>
        <rFont val="Arial"/>
        <family val="2"/>
      </rPr>
      <t>2.1.</t>
    </r>
    <r>
      <rPr>
        <sz val="9.5"/>
        <color theme="1"/>
        <rFont val="Arial"/>
        <family val="2"/>
      </rPr>
      <t xml:space="preserve">   </t>
    </r>
  </si>
  <si>
    <r>
      <rPr>
        <b/>
        <sz val="9.5"/>
        <color theme="1"/>
        <rFont val="Arial"/>
        <family val="2"/>
      </rPr>
      <t>2.2.</t>
    </r>
    <r>
      <rPr>
        <sz val="9.5"/>
        <color theme="1"/>
        <rFont val="Arial"/>
        <family val="2"/>
      </rPr>
      <t xml:space="preserve">   </t>
    </r>
  </si>
  <si>
    <r>
      <rPr>
        <b/>
        <sz val="9.5"/>
        <color theme="1"/>
        <rFont val="Arial"/>
        <family val="2"/>
      </rPr>
      <t>2.3. </t>
    </r>
    <r>
      <rPr>
        <sz val="9.5"/>
        <color theme="1"/>
        <rFont val="Arial"/>
        <family val="2"/>
      </rPr>
      <t xml:space="preserve">  </t>
    </r>
  </si>
  <si>
    <r>
      <rPr>
        <b/>
        <sz val="9.5"/>
        <color theme="1"/>
        <rFont val="Arial"/>
        <family val="2"/>
      </rPr>
      <t>2.4.</t>
    </r>
    <r>
      <rPr>
        <sz val="9.5"/>
        <color theme="1"/>
        <rFont val="Arial"/>
        <family val="2"/>
      </rPr>
      <t xml:space="preserve">   </t>
    </r>
  </si>
  <si>
    <t xml:space="preserve">         </t>
  </si>
  <si>
    <r>
      <rPr>
        <b/>
        <sz val="9.5"/>
        <color theme="1"/>
        <rFont val="Arial"/>
        <family val="2"/>
      </rPr>
      <t>2.5.</t>
    </r>
    <r>
      <rPr>
        <sz val="9.5"/>
        <color theme="1"/>
        <rFont val="Arial"/>
        <family val="2"/>
      </rPr>
      <t xml:space="preserve">   </t>
    </r>
  </si>
  <si>
    <t xml:space="preserve">3.      </t>
  </si>
  <si>
    <t>ADMINISTRACIÓN</t>
  </si>
  <si>
    <t xml:space="preserve">5.      </t>
  </si>
  <si>
    <t>AUDITOR EXTERNO INDEPENDIENTE</t>
  </si>
  <si>
    <t xml:space="preserve">6.      </t>
  </si>
  <si>
    <r>
      <rPr>
        <b/>
        <sz val="9.5"/>
        <color theme="1"/>
        <rFont val="Arial"/>
        <family val="2"/>
      </rPr>
      <t>5.1.</t>
    </r>
    <r>
      <rPr>
        <sz val="9.5"/>
        <color theme="1"/>
        <rFont val="Arial"/>
        <family val="2"/>
      </rPr>
      <t xml:space="preserve">                     </t>
    </r>
  </si>
  <si>
    <r>
      <rPr>
        <b/>
        <sz val="9.5"/>
        <color theme="1"/>
        <rFont val="Arial"/>
        <family val="2"/>
      </rPr>
      <t>5.2.</t>
    </r>
    <r>
      <rPr>
        <sz val="9.5"/>
        <color theme="1"/>
        <rFont val="Arial"/>
        <family val="2"/>
      </rPr>
      <t xml:space="preserve">            </t>
    </r>
  </si>
  <si>
    <t>BENEFICIARIOS</t>
  </si>
  <si>
    <t>% de participación en la Sociedad</t>
  </si>
  <si>
    <t>PERSONAS VINCULADAS</t>
  </si>
  <si>
    <t>TIPO DE VINCULO</t>
  </si>
  <si>
    <t>Presidente</t>
  </si>
  <si>
    <t>Vicepresidente</t>
  </si>
  <si>
    <t>Gustavo Lorenzo Segovia Vera</t>
  </si>
  <si>
    <t>Gladys Rossana Arias Sosa</t>
  </si>
  <si>
    <t>Sofia Espinola Harms</t>
  </si>
  <si>
    <t>Dario Anibal Brugiati</t>
  </si>
  <si>
    <t>Eduardo Apud Martinez</t>
  </si>
  <si>
    <t>Ivan Andrea Krauer Carreras</t>
  </si>
  <si>
    <t>Silvia Nathalia Ochoa Araya</t>
  </si>
  <si>
    <t>Maria Romina Martinez</t>
  </si>
  <si>
    <t>Maria Alejandra Achon Martinez</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</si>
  <si>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</si>
  <si>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</si>
  <si>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</si>
  <si>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</si>
  <si>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</si>
  <si>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</si>
  <si>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</si>
  <si>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</si>
  <si>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</si>
  <si>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Gerente Comercial</t>
  </si>
  <si>
    <t>Gerente de Marketing</t>
  </si>
  <si>
    <t>Sociedad Controlante</t>
  </si>
  <si>
    <t>Domicilio</t>
  </si>
  <si>
    <t>Actividad Principal</t>
  </si>
  <si>
    <t>Participación en capital de la Casa de Bolsa</t>
  </si>
  <si>
    <t>Porcentaje de votos en la Casa de Bolsa</t>
  </si>
  <si>
    <t>Inmobiliaria</t>
  </si>
  <si>
    <t>Capellan Molas N° 645 c/Presidente Gonzalez y Gral . Escobar</t>
  </si>
  <si>
    <t>Itacua Bienes y Raices 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</si>
  <si>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</si>
  <si>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</si>
  <si>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</si>
  <si>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</si>
  <si>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</si>
  <si>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</si>
  <si>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</si>
  <si>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</si>
  <si>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</si>
  <si>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</si>
  <si>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</si>
  <si>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</si>
  <si>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</si>
  <si>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</si>
  <si>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</si>
  <si>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</si>
  <si>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</si>
  <si>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Cargo</t>
  </si>
  <si>
    <t>Nombres y Apellidos</t>
  </si>
  <si>
    <t>Representantes Legales</t>
  </si>
  <si>
    <t>Plana Ejecutiva</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</si>
  <si>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</si>
  <si>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</si>
  <si>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</si>
  <si>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</si>
  <si>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</si>
  <si>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</si>
  <si>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</si>
  <si>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</si>
  <si>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Número de Acciones</t>
  </si>
  <si>
    <t>Sociedad Controlada</t>
  </si>
  <si>
    <t>Avalon Adminstradora de Fondos Patrimoniales de Inversión S.A</t>
  </si>
  <si>
    <t>Administración de Fondos</t>
  </si>
  <si>
    <t xml:space="preserve">Auditor Externo Independiente designado </t>
  </si>
  <si>
    <t>Número de Inscripción en el Registro de la CNV</t>
  </si>
  <si>
    <t>CYCE Consultores y Contadores de Empresas Sociedad Simple</t>
  </si>
  <si>
    <t>Carlos Raúl Espinola Almada</t>
  </si>
  <si>
    <t>Miriam Cristina Harms</t>
  </si>
  <si>
    <t>Matías Espinola Harms</t>
  </si>
  <si>
    <t>Hugo Daniel Rodriguez Ayala</t>
  </si>
  <si>
    <t>Auditoria Interna</t>
  </si>
  <si>
    <t>INFORMACIÓN GENERAL DE LA ENTIDAD</t>
  </si>
  <si>
    <t>Información al 31 de diciembre de 2021</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</si>
  <si>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</si>
  <si>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</si>
  <si>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</si>
  <si>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</si>
  <si>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</si>
  <si>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</si>
  <si>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</si>
  <si>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</si>
  <si>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</si>
  <si>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</si>
  <si>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</si>
  <si>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</si>
  <si>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</si>
  <si>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</si>
  <si>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</si>
  <si>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</si>
  <si>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</si>
  <si>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</si>
  <si>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</si>
  <si>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</si>
  <si>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</si>
  <si>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</si>
  <si>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</si>
  <si>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</si>
  <si>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</si>
  <si>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</si>
  <si>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</si>
  <si>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</si>
  <si>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</si>
  <si>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</si>
  <si>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</si>
  <si>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</si>
  <si>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</si>
  <si>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</si>
  <si>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</si>
  <si>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</si>
  <si>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BANCOS: Representa los fondos disponibles en cta, corriente y ahorros a la vista tanto de propias y de clientes, tanto en dólares como en guaraníes: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</si>
  <si>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</si>
  <si>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</si>
  <si>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</si>
  <si>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</si>
  <si>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</si>
  <si>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</si>
  <si>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</si>
  <si>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</si>
  <si>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</si>
  <si>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</si>
  <si>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</si>
  <si>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</si>
  <si>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</si>
  <si>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</si>
  <si>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</si>
  <si>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</si>
  <si>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</si>
  <si>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</si>
  <si>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</si>
  <si>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</si>
  <si>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</si>
  <si>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</si>
  <si>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</si>
  <si>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</si>
  <si>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</si>
  <si>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</si>
  <si>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</si>
  <si>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</si>
  <si>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</si>
  <si>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</si>
  <si>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</si>
  <si>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</si>
  <si>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</si>
  <si>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</si>
  <si>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</si>
  <si>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</si>
  <si>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</si>
  <si>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</si>
  <si>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</si>
  <si>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</si>
  <si>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</si>
  <si>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Garantias Constituidas:</t>
  </si>
  <si>
    <t>6.1</t>
  </si>
  <si>
    <t>6.2</t>
  </si>
  <si>
    <t>6.3</t>
  </si>
  <si>
    <t>5.2.1</t>
  </si>
  <si>
    <t>5.2.2</t>
  </si>
  <si>
    <t>Además, al cierre del periodo posee participación como controlantes de Avalon Administradora de Fondos Patrimoniales S.A. con capital de Gs. 9.002.000.000 que representa el 90,02% del capital social de dicha sociedad y el 30% del capital propio.</t>
  </si>
  <si>
    <t>Rene Ruíz Díaz</t>
  </si>
  <si>
    <t>DEVENTURES</t>
  </si>
  <si>
    <t>-----------</t>
  </si>
  <si>
    <t>Avalon Adminstradora de Fondos Patrimoniales de Inversion S.A</t>
  </si>
  <si>
    <t>Dividendos percibidos</t>
  </si>
  <si>
    <t>Las N° 11 notas que se acompañan forman parte integrante de los Estados Financieros.</t>
  </si>
  <si>
    <t>TIPO DE TITULO</t>
  </si>
  <si>
    <t>Títulos Renta Variable</t>
  </si>
  <si>
    <t>INFORMACIÓN SOBRE EL EMISOR AL 30/09/2021</t>
  </si>
  <si>
    <t>MONEDA EXTRANJERA CLASE</t>
  </si>
  <si>
    <t>CAMBIO CIERRE PERIODO AL 31/12/2021</t>
  </si>
  <si>
    <t>SALDO PERIODO EN ₲ AL 31/12/2021</t>
  </si>
  <si>
    <t>CAMBIO CIERRE EJERCICIO AL 31/12/2020</t>
  </si>
  <si>
    <t>SALDO AL CIERRE EJERCICIO EN ₲ AL 31/12/2020</t>
  </si>
  <si>
    <t>INVERSIONES</t>
  </si>
  <si>
    <t>Servicios</t>
  </si>
  <si>
    <t>Deudores por Intermediación Moneda Extranjera</t>
  </si>
  <si>
    <t>Deudores por Intermediación Moneda Local</t>
  </si>
  <si>
    <t xml:space="preserve">TIPO </t>
  </si>
  <si>
    <t>SOBREGIROS BANCARIOS</t>
  </si>
  <si>
    <t>PRESTAMOS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</si>
  <si>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</si>
  <si>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</si>
  <si>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</si>
  <si>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</si>
  <si>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</si>
  <si>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</si>
  <si>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</si>
  <si>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</si>
  <si>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</si>
  <si>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</si>
  <si>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</si>
  <si>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</si>
  <si>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</si>
  <si>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</si>
  <si>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</si>
  <si>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</si>
  <si>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</si>
  <si>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</si>
  <si>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</si>
  <si>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</si>
  <si>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</si>
  <si>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</si>
  <si>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</si>
  <si>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</si>
  <si>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</si>
  <si>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</si>
  <si>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</si>
  <si>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</si>
  <si>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</si>
  <si>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</si>
  <si>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</si>
  <si>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NOTA A LOS ESTADOS FINANCIEROS</t>
  </si>
  <si>
    <t>Base de preparación de los Estados Finacieros:</t>
  </si>
  <si>
    <t>Pitiantuta 485 c/España</t>
  </si>
  <si>
    <t>Asunción - Paraguay</t>
  </si>
  <si>
    <t>CONSIDERACIONES DE LOS ESTADOS FINANCIEROS</t>
  </si>
  <si>
    <t>La Sociedad prepara y presenta por separado los Estados Financieros consolidados al ser controlante de otra Sociedad conforme a los requerimientos de la Comisión Nacional de Valores.</t>
  </si>
  <si>
    <t>5.23.3</t>
  </si>
  <si>
    <t>5.25</t>
  </si>
  <si>
    <t>5.26.1</t>
  </si>
  <si>
    <t>5.26.2</t>
  </si>
  <si>
    <t>Compra/Venta de Propiedad, planta y equipo</t>
  </si>
  <si>
    <t>% de participación del capital suscripto</t>
  </si>
  <si>
    <r>
      <t xml:space="preserve">BALANCE GENERAL AL 31/12/2021                                                                                                                                                                                                                                                                                         PRESENTADO EN FORMA COMPARATIVA CON EL EJERCICIO ANTERIOR CERRADO EL 31/12/2020                                                                                                                                                                                                                                                             </t>
    </r>
    <r>
      <rPr>
        <b/>
        <i/>
        <sz val="9.5"/>
        <color theme="1"/>
        <rFont val="Arial"/>
        <family val="2"/>
      </rPr>
      <t>(Expresado en Guaraníes)</t>
    </r>
  </si>
  <si>
    <t>TOTAL PASIVO Y PATRIMONIO NETO</t>
  </si>
  <si>
    <t>Política de Reconocimiento de Ingresos:</t>
  </si>
  <si>
    <t>TITULOS DE RENTA FIJA</t>
  </si>
  <si>
    <t>TITULOS DE RENTA VARIABLE</t>
  </si>
  <si>
    <t>Total Titulos de Renta Fija al 31/12/2021</t>
  </si>
  <si>
    <t>Total titulos Renta Variable al 31/12/2021</t>
  </si>
  <si>
    <t>Menos: Previsión por menor valor</t>
  </si>
  <si>
    <t>Total titulos reportados al 31/12/2021</t>
  </si>
  <si>
    <t>Total titulos permanentes al 31/12/2021</t>
  </si>
  <si>
    <t>SALDO   AL 31/12/2020</t>
  </si>
  <si>
    <t>SALDO 31/12/2021</t>
  </si>
  <si>
    <t>ADMINISTRACION DE CARTERA (CORTO Y LARGO PLAZO)</t>
  </si>
  <si>
    <t>5.24.1</t>
  </si>
  <si>
    <t>5.24.2</t>
  </si>
  <si>
    <t>5.24.3</t>
  </si>
  <si>
    <t>5.26</t>
  </si>
  <si>
    <t xml:space="preserve">5.27      </t>
  </si>
  <si>
    <t>5.27.1</t>
  </si>
  <si>
    <t>5.27.2</t>
  </si>
  <si>
    <t>ESTADO DE FLUJO DE EFECTIVO                                                                                                                                                                                                     CORRESPONDIENTE AL 31 DE DICIEMBRE DE 2021 PRESENTADO EN FORMA COMPARATIVA CON EL 31 DE DICIEMBRE DE 2020                                                                                                                                                             (Expresado en Guaraníes)</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</si>
  <si>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</si>
  <si>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</si>
  <si>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t>Los Estados Financieros al 31 de diciembre de 2021 serán considerados por la Asamblea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</si>
</sst>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8">
    <numFmt numFmtId="6" formatCode="&quot;₲&quot;\ #,##0;[Red]&quot;₲&quot;\ \-#,##0"/>
    <numFmt numFmtId="41" formatCode="_ * #,##0_ ;_ * \-#,##0_ ;_ * &quot;-&quot;_ ;_ @_ "/>
    <numFmt numFmtId="43" formatCode="_ * #,##0.00_ ;_ * \-#,##0.00_ ;_ * &quot;-&quot;??_ ;_ @_ "/>
    <numFmt numFmtId="164" formatCode="_(* #,##0.00_);_(* \(#,##0.00\);_(* &quot;-&quot;??_);_(@_)"/>
    <numFmt numFmtId="165" formatCode="_ * #,##0_ ;_ * \-#,##0_ ;_ * &quot;-&quot;??_ ;_ @_ "/>
    <numFmt numFmtId="166" formatCode="_ &quot;Gs&quot;\ * #,##0_ ;_ &quot;Gs&quot;\ * \-#,##0_ ;_ &quot;Gs&quot;\ * &quot;-&quot;_ ;_ @_ "/>
    <numFmt numFmtId="167" formatCode="_ &quot;Gs&quot;\ * #,##0.00_ ;_ &quot;Gs&quot;\ * \-#,##0.00_ ;_ &quot;Gs&quot;\ * &quot;-&quot;??_ ;_ @_ "/>
    <numFmt numFmtId="168" formatCode="_ * #,##0.00_ ;_ * \-#,##0.00_ ;_ * &quot;-&quot;_ ;_ @_ "/>
    <numFmt numFmtId="169" formatCode="0.0"/>
    <numFmt numFmtId="170" formatCode="#,##0_ ;[Red]\-#,##0\ "/>
    <numFmt numFmtId="171" formatCode="#,##0.00_ ;[Red]\-#,##0.00\ "/>
    <numFmt numFmtId="172" formatCode="_-* #,##0.00_-;\-* #,##0.00_-;_-* \-??_-;_-@_-"/>
    <numFmt numFmtId="173" formatCode="_(* #,##0_);_(* \(#,##0\);_(* &quot;-&quot;??_);_(@_)"/>
    <numFmt numFmtId="174" formatCode="#,##0_ ;\-#,##0\ "/>
    <numFmt numFmtId="175" formatCode="_-* #,##0.00\ _€_-;\-* #,##0.00\ _€_-;_-* &quot;-&quot;??\ _€_-;_-@_-"/>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dd/mm/yy;@"/>
    <numFmt numFmtId="192" formatCode="_-* #,##0_-;\-* #,##0_-;_-* &quot;-&quot;_-;_-@_-"/>
    <numFmt numFmtId="193" formatCode="_-* #,##0.00_-;\-* #,##0.00_-;_-* &quot;-&quot;??_-;_-@_-"/>
    <numFmt numFmtId="194" formatCode="_-* #,##0_-;\-* #,##0_-;_-* &quot;-&quot;??_-;_-@_-"/>
    <numFmt numFmtId="195" formatCode="_(&quot;$&quot;* #,##0.00_);_(&quot;$&quot;* \(#,##0.00\);_(&quot;$&quot;* &quot;-&quot;??_);_(@_)"/>
    <numFmt numFmtId="196" formatCode="[$$-540A]#,##0.00_);\([$$-540A]#,##0.00\)"/>
    <numFmt numFmtId="197" formatCode="_-* #,##0.00\ &quot;Pts&quot;_-;\-* #,##0.00\ &quot;Pts&quot;_-;_-* &quot;-&quot;??\ &quot;Pts&quot;_-;_-@_-"/>
    <numFmt numFmtId="198" formatCode="0.000%"/>
  </numFmts>
  <fonts count="87">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b/>
      <u/>
      <sz val="9.5"/>
      <color theme="1"/>
      <name val="Arial"/>
      <family val="2"/>
    </font>
    <font>
      <sz val="9.5"/>
      <color theme="1"/>
      <name val="Arial"/>
      <family val="2"/>
    </font>
    <font>
      <b/>
      <sz val="9.5"/>
      <color theme="1"/>
      <name val="Arial"/>
      <family val="2"/>
    </font>
    <font>
      <u/>
      <sz val="9.5"/>
      <color theme="10"/>
      <name val="Arial"/>
      <family val="2"/>
    </font>
    <font>
      <b/>
      <i/>
      <sz val="9.5"/>
      <color theme="1"/>
      <name val="Arial"/>
      <family val="2"/>
    </font>
    <font>
      <sz val="9.5"/>
      <name val="Arial"/>
      <family val="2"/>
    </font>
    <font>
      <b/>
      <sz val="9.5"/>
      <name val="Arial"/>
      <family val="2"/>
    </font>
    <font>
      <sz val="9.5"/>
      <color rgb="FFFF0000"/>
      <name val="Arial"/>
      <family val="2"/>
    </font>
    <font>
      <sz val="9.5"/>
      <color theme="1"/>
      <name val="Calibri"/>
      <family val="2"/>
      <scheme val="minor"/>
    </font>
    <font>
      <b/>
      <sz val="9.5"/>
      <color theme="1"/>
      <name val="Calibri"/>
      <family val="2"/>
      <scheme val="minor"/>
    </font>
    <font>
      <b/>
      <sz val="9.5"/>
      <name val="Calibri"/>
      <family val="2"/>
      <scheme val="minor"/>
    </font>
    <font>
      <b/>
      <i/>
      <sz val="9.5"/>
      <color theme="1"/>
      <name val="Calibri"/>
      <family val="2"/>
      <scheme val="minor"/>
    </font>
    <font>
      <sz val="9.5"/>
      <color indexed="8"/>
      <name val="Calibri"/>
      <family val="2"/>
      <scheme val="minor"/>
    </font>
    <font>
      <sz val="9.5"/>
      <color theme="0"/>
      <name val="Arial"/>
      <family val="2"/>
    </font>
    <font>
      <b/>
      <u/>
      <sz val="9.5"/>
      <name val="Arial"/>
      <family val="2"/>
    </font>
    <font>
      <b/>
      <i/>
      <sz val="9.5"/>
      <name val="Arial"/>
      <family val="2"/>
    </font>
    <font>
      <sz val="9.5"/>
      <color indexed="8"/>
      <name val="Arial"/>
      <family val="2"/>
    </font>
    <font>
      <b/>
      <strike/>
      <sz val="9.5"/>
      <name val="Arial"/>
      <family val="2"/>
    </font>
    <font>
      <strike/>
      <sz val="9.5"/>
      <name val="Arial"/>
      <family val="2"/>
    </font>
    <font>
      <strike/>
      <sz val="9.5"/>
      <color theme="1"/>
      <name val="Arial"/>
      <family val="2"/>
    </font>
    <font>
      <i/>
      <sz val="9.5"/>
      <color rgb="FFFF0000"/>
      <name val="Arial"/>
      <family val="2"/>
    </font>
    <font>
      <b/>
      <sz val="9.5"/>
      <color indexed="8"/>
      <name val="Arial"/>
      <family val="2"/>
    </font>
    <font>
      <b/>
      <sz val="9.5"/>
      <color theme="0"/>
      <name val="Arial"/>
      <family val="2"/>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u/>
      <sz val="9.5"/>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s>
  <fills count="38">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bottom/>
      <diagonal/>
    </border>
    <border>
      <left/>
      <right style="hair">
        <color indexed="64"/>
      </right>
      <top/>
      <bottom style="hair">
        <color indexed="64"/>
      </bottom>
      <diagonal/>
    </border>
    <border>
      <left/>
      <right style="hair">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99">
    <xf numFmtId="0" fontId="0" fillId="0" borderId="0"/>
    <xf numFmtId="164"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5" applyNumberFormat="0" applyFont="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2" fontId="7" fillId="0" borderId="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8" fillId="0" borderId="0"/>
    <xf numFmtId="175"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0" fontId="11" fillId="0" borderId="0" applyFont="0" applyFill="0" applyBorder="0" applyAlignment="0" applyProtection="0"/>
    <xf numFmtId="178" fontId="11" fillId="0" borderId="0" applyFont="0" applyBorder="0" applyProtection="0"/>
    <xf numFmtId="182" fontId="11" fillId="0" borderId="0" applyFont="0" applyBorder="0" applyProtection="0"/>
    <xf numFmtId="179" fontId="11" fillId="0" borderId="0" applyFont="0" applyBorder="0" applyProtection="0"/>
    <xf numFmtId="183"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1" fontId="12" fillId="0" borderId="0" applyBorder="0" applyProtection="0">
      <alignment horizontal="center" textRotation="90"/>
    </xf>
    <xf numFmtId="0" fontId="12" fillId="0" borderId="0" applyNumberFormat="0" applyBorder="0" applyProtection="0">
      <alignment horizontal="center" textRotation="90"/>
    </xf>
    <xf numFmtId="180" fontId="11" fillId="0" borderId="0" applyFont="0" applyBorder="0" applyProtection="0"/>
    <xf numFmtId="184" fontId="11" fillId="0" borderId="0" applyFont="0" applyBorder="0" applyProtection="0"/>
    <xf numFmtId="0" fontId="13" fillId="0" borderId="0" applyNumberFormat="0" applyBorder="0" applyProtection="0"/>
    <xf numFmtId="181" fontId="11" fillId="0" borderId="0" applyFont="0" applyBorder="0" applyProtection="0"/>
    <xf numFmtId="181" fontId="14" fillId="0" borderId="0" applyBorder="0" applyProtection="0"/>
    <xf numFmtId="0" fontId="15" fillId="0" borderId="0" applyNumberFormat="0" applyBorder="0" applyProtection="0"/>
    <xf numFmtId="181" fontId="15" fillId="0" borderId="0" applyBorder="0" applyProtection="0"/>
    <xf numFmtId="0" fontId="15" fillId="0" borderId="0" applyNumberFormat="0" applyBorder="0" applyProtection="0"/>
    <xf numFmtId="185" fontId="15" fillId="0" borderId="0" applyBorder="0" applyProtection="0"/>
    <xf numFmtId="186" fontId="15" fillId="0" borderId="0" applyBorder="0" applyProtection="0"/>
    <xf numFmtId="185" fontId="15"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1" fillId="0" borderId="28" applyNumberFormat="0" applyFill="0" applyAlignment="0" applyProtection="0"/>
    <xf numFmtId="0" fontId="42" fillId="0" borderId="29" applyNumberFormat="0" applyFill="0" applyAlignment="0" applyProtection="0"/>
    <xf numFmtId="0" fontId="43" fillId="0" borderId="30" applyNumberFormat="0" applyFill="0" applyAlignment="0" applyProtection="0"/>
    <xf numFmtId="0" fontId="43" fillId="0" borderId="0" applyNumberFormat="0" applyFill="0" applyBorder="0" applyAlignment="0" applyProtection="0"/>
    <xf numFmtId="0" fontId="44" fillId="7" borderId="0" applyNumberFormat="0" applyBorder="0" applyAlignment="0" applyProtection="0"/>
    <xf numFmtId="0" fontId="45" fillId="8" borderId="0" applyNumberFormat="0" applyBorder="0" applyAlignment="0" applyProtection="0"/>
    <xf numFmtId="0" fontId="46" fillId="10" borderId="31" applyNumberFormat="0" applyAlignment="0" applyProtection="0"/>
    <xf numFmtId="0" fontId="47" fillId="11" borderId="32" applyNumberFormat="0" applyAlignment="0" applyProtection="0"/>
    <xf numFmtId="0" fontId="48" fillId="11" borderId="31" applyNumberFormat="0" applyAlignment="0" applyProtection="0"/>
    <xf numFmtId="0" fontId="49" fillId="0" borderId="33" applyNumberFormat="0" applyFill="0" applyAlignment="0" applyProtection="0"/>
    <xf numFmtId="0" fontId="50" fillId="12" borderId="34" applyNumberFormat="0" applyAlignment="0" applyProtection="0"/>
    <xf numFmtId="0" fontId="51" fillId="0" borderId="0" applyNumberFormat="0" applyFill="0" applyBorder="0" applyAlignment="0" applyProtection="0"/>
    <xf numFmtId="0" fontId="1" fillId="2" borderId="5" applyNumberFormat="0" applyFont="0" applyAlignment="0" applyProtection="0"/>
    <xf numFmtId="0" fontId="52" fillId="0" borderId="0" applyNumberFormat="0" applyFill="0" applyBorder="0" applyAlignment="0" applyProtection="0"/>
    <xf numFmtId="0" fontId="53" fillId="0" borderId="35" applyNumberFormat="0" applyFill="0" applyAlignment="0" applyProtection="0"/>
    <xf numFmtId="0" fontId="54"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54"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54"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4"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4"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4"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7" fillId="0" borderId="29"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64" fillId="0" borderId="0"/>
    <xf numFmtId="0" fontId="69" fillId="7" borderId="0" applyNumberFormat="0" applyBorder="0" applyAlignment="0" applyProtection="0"/>
    <xf numFmtId="41" fontId="2" fillId="0" borderId="0" applyFont="0" applyFill="0" applyBorder="0" applyAlignment="0" applyProtection="0"/>
    <xf numFmtId="0" fontId="68" fillId="0" borderId="30"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3" fontId="1" fillId="0" borderId="0" applyFont="0" applyFill="0" applyBorder="0" applyAlignment="0" applyProtection="0"/>
    <xf numFmtId="0" fontId="58" fillId="0" borderId="0"/>
    <xf numFmtId="192" fontId="2" fillId="0" borderId="0" applyFont="0" applyFill="0" applyBorder="0" applyAlignment="0" applyProtection="0"/>
    <xf numFmtId="43" fontId="1" fillId="0" borderId="0" applyFont="0" applyFill="0" applyBorder="0" applyAlignment="0" applyProtection="0"/>
    <xf numFmtId="0" fontId="58"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66" fillId="0" borderId="2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60" fillId="0" borderId="0"/>
    <xf numFmtId="41" fontId="6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5" fontId="61" fillId="0" borderId="0" applyFont="0" applyFill="0" applyBorder="0" applyAlignment="0" applyProtection="0"/>
    <xf numFmtId="0" fontId="2" fillId="0" borderId="0"/>
    <xf numFmtId="0" fontId="1" fillId="0" borderId="0"/>
    <xf numFmtId="0" fontId="62" fillId="0" borderId="0"/>
    <xf numFmtId="9" fontId="2" fillId="0" borderId="0" applyFont="0" applyFill="0" applyBorder="0" applyAlignment="0" applyProtection="0"/>
    <xf numFmtId="41" fontId="1" fillId="0" borderId="0" applyFont="0" applyFill="0" applyBorder="0" applyAlignment="0" applyProtection="0"/>
    <xf numFmtId="193"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60" fillId="0" borderId="0" applyFont="0" applyFill="0" applyBorder="0" applyAlignment="0" applyProtection="0"/>
    <xf numFmtId="0" fontId="65" fillId="0" borderId="0" applyNumberForma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1" fillId="0" borderId="0"/>
    <xf numFmtId="41" fontId="1" fillId="0" borderId="0" applyFont="0" applyFill="0" applyBorder="0" applyAlignment="0" applyProtection="0"/>
    <xf numFmtId="193" fontId="1" fillId="0" borderId="0" applyFont="0" applyFill="0" applyBorder="0" applyAlignment="0" applyProtection="0"/>
    <xf numFmtId="0" fontId="1" fillId="0" borderId="0"/>
    <xf numFmtId="19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3" fillId="0" borderId="0" applyNumberFormat="0" applyFill="0" applyBorder="0" applyAlignment="0" applyProtection="0"/>
    <xf numFmtId="0" fontId="70" fillId="8" borderId="0" applyNumberFormat="0" applyBorder="0" applyAlignment="0" applyProtection="0"/>
    <xf numFmtId="41" fontId="1" fillId="0" borderId="0" applyFont="0" applyFill="0" applyBorder="0" applyAlignment="0" applyProtection="0"/>
    <xf numFmtId="0" fontId="71" fillId="9" borderId="0" applyNumberFormat="0" applyBorder="0" applyAlignment="0" applyProtection="0"/>
    <xf numFmtId="0" fontId="72" fillId="10" borderId="31" applyNumberFormat="0" applyAlignment="0" applyProtection="0"/>
    <xf numFmtId="0" fontId="73" fillId="11" borderId="32" applyNumberFormat="0" applyAlignment="0" applyProtection="0"/>
    <xf numFmtId="0" fontId="74" fillId="11" borderId="31" applyNumberFormat="0" applyAlignment="0" applyProtection="0"/>
    <xf numFmtId="0" fontId="75" fillId="0" borderId="33" applyNumberFormat="0" applyFill="0" applyAlignment="0" applyProtection="0"/>
    <xf numFmtId="0" fontId="76" fillId="12" borderId="34" applyNumberFormat="0" applyAlignment="0" applyProtection="0"/>
    <xf numFmtId="0" fontId="77" fillId="0" borderId="0" applyNumberFormat="0" applyFill="0" applyBorder="0" applyAlignment="0" applyProtection="0"/>
    <xf numFmtId="0" fontId="64" fillId="2" borderId="5" applyNumberFormat="0" applyFont="0" applyAlignment="0" applyProtection="0"/>
    <xf numFmtId="0" fontId="78" fillId="0" borderId="0" applyNumberFormat="0" applyFill="0" applyBorder="0" applyAlignment="0" applyProtection="0"/>
    <xf numFmtId="0" fontId="79" fillId="0" borderId="35" applyNumberFormat="0" applyFill="0" applyAlignment="0" applyProtection="0"/>
    <xf numFmtId="0" fontId="80" fillId="13" borderId="0" applyNumberFormat="0" applyBorder="0" applyAlignment="0" applyProtection="0"/>
    <xf numFmtId="0" fontId="64" fillId="14" borderId="0" applyNumberFormat="0" applyBorder="0" applyAlignment="0" applyProtection="0"/>
    <xf numFmtId="0" fontId="64" fillId="15" borderId="0" applyNumberFormat="0" applyBorder="0" applyAlignment="0" applyProtection="0"/>
    <xf numFmtId="0" fontId="80" fillId="16" borderId="0" applyNumberFormat="0" applyBorder="0" applyAlignment="0" applyProtection="0"/>
    <xf numFmtId="0" fontId="80" fillId="17" borderId="0" applyNumberFormat="0" applyBorder="0" applyAlignment="0" applyProtection="0"/>
    <xf numFmtId="0" fontId="64" fillId="18" borderId="0" applyNumberFormat="0" applyBorder="0" applyAlignment="0" applyProtection="0"/>
    <xf numFmtId="0" fontId="64" fillId="19" borderId="0" applyNumberFormat="0" applyBorder="0" applyAlignment="0" applyProtection="0"/>
    <xf numFmtId="0" fontId="80" fillId="20" borderId="0" applyNumberFormat="0" applyBorder="0" applyAlignment="0" applyProtection="0"/>
    <xf numFmtId="0" fontId="80" fillId="21" borderId="0" applyNumberFormat="0" applyBorder="0" applyAlignment="0" applyProtection="0"/>
    <xf numFmtId="0" fontId="64" fillId="22" borderId="0" applyNumberFormat="0" applyBorder="0" applyAlignment="0" applyProtection="0"/>
    <xf numFmtId="0" fontId="64" fillId="23" borderId="0" applyNumberFormat="0" applyBorder="0" applyAlignment="0" applyProtection="0"/>
    <xf numFmtId="0" fontId="80" fillId="24" borderId="0" applyNumberFormat="0" applyBorder="0" applyAlignment="0" applyProtection="0"/>
    <xf numFmtId="0" fontId="80" fillId="25" borderId="0" applyNumberFormat="0" applyBorder="0" applyAlignment="0" applyProtection="0"/>
    <xf numFmtId="0" fontId="64" fillId="26" borderId="0" applyNumberFormat="0" applyBorder="0" applyAlignment="0" applyProtection="0"/>
    <xf numFmtId="0" fontId="64" fillId="27" borderId="0" applyNumberFormat="0" applyBorder="0" applyAlignment="0" applyProtection="0"/>
    <xf numFmtId="0" fontId="80" fillId="28" borderId="0" applyNumberFormat="0" applyBorder="0" applyAlignment="0" applyProtection="0"/>
    <xf numFmtId="0" fontId="80" fillId="29" borderId="0" applyNumberFormat="0" applyBorder="0" applyAlignment="0" applyProtection="0"/>
    <xf numFmtId="0" fontId="64" fillId="30" borderId="0" applyNumberFormat="0" applyBorder="0" applyAlignment="0" applyProtection="0"/>
    <xf numFmtId="0" fontId="64" fillId="31" borderId="0" applyNumberFormat="0" applyBorder="0" applyAlignment="0" applyProtection="0"/>
    <xf numFmtId="0" fontId="80" fillId="32" borderId="0" applyNumberFormat="0" applyBorder="0" applyAlignment="0" applyProtection="0"/>
    <xf numFmtId="0" fontId="80" fillId="33" borderId="0" applyNumberFormat="0" applyBorder="0" applyAlignment="0" applyProtection="0"/>
    <xf numFmtId="0" fontId="64" fillId="34" borderId="0" applyNumberFormat="0" applyBorder="0" applyAlignment="0" applyProtection="0"/>
    <xf numFmtId="0" fontId="64" fillId="35" borderId="0" applyNumberFormat="0" applyBorder="0" applyAlignment="0" applyProtection="0"/>
    <xf numFmtId="0" fontId="80" fillId="36" borderId="0" applyNumberFormat="0" applyBorder="0" applyAlignment="0" applyProtection="0"/>
    <xf numFmtId="43" fontId="6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64" fillId="0" borderId="0" applyFont="0" applyFill="0" applyBorder="0" applyAlignment="0" applyProtection="0"/>
    <xf numFmtId="196"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8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0" fontId="81"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64" fillId="0" borderId="0" applyFont="0" applyFill="0" applyBorder="0" applyAlignment="0" applyProtection="0"/>
    <xf numFmtId="0" fontId="2" fillId="0" borderId="0"/>
    <xf numFmtId="43" fontId="1" fillId="0" borderId="0" applyFont="0" applyFill="0" applyBorder="0" applyAlignment="0" applyProtection="0"/>
    <xf numFmtId="43" fontId="6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6" fontId="1" fillId="0" borderId="0"/>
    <xf numFmtId="0" fontId="1" fillId="0" borderId="0"/>
    <xf numFmtId="43" fontId="1" fillId="0" borderId="0" applyFont="0" applyFill="0" applyBorder="0" applyAlignment="0" applyProtection="0"/>
    <xf numFmtId="0" fontId="1" fillId="0" borderId="0"/>
    <xf numFmtId="43" fontId="8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6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82" fillId="0" borderId="0">
      <alignment vertical="top"/>
    </xf>
    <xf numFmtId="194"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4" fillId="0" borderId="0" applyFont="0" applyFill="0" applyBorder="0" applyAlignment="0" applyProtection="0"/>
    <xf numFmtId="17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6" fontId="1" fillId="0" borderId="0"/>
    <xf numFmtId="0" fontId="1" fillId="0" borderId="0"/>
    <xf numFmtId="0" fontId="64"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83" fillId="0" borderId="0" applyNumberFormat="0" applyFill="0" applyBorder="0" applyAlignment="0" applyProtection="0"/>
    <xf numFmtId="0" fontId="1" fillId="0" borderId="0"/>
    <xf numFmtId="0" fontId="1" fillId="0" borderId="0"/>
    <xf numFmtId="175" fontId="2" fillId="0" borderId="0" applyFont="0" applyFill="0" applyBorder="0" applyAlignment="0" applyProtection="0"/>
    <xf numFmtId="0" fontId="84" fillId="9"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7" fontId="2" fillId="0" borderId="0" applyFont="0" applyFill="0" applyBorder="0" applyAlignment="0" applyProtection="0"/>
    <xf numFmtId="193" fontId="59" fillId="0" borderId="0" applyFont="0" applyFill="0" applyBorder="0" applyAlignment="0" applyProtection="0"/>
    <xf numFmtId="0" fontId="86" fillId="0" borderId="0"/>
    <xf numFmtId="41" fontId="1" fillId="0" borderId="0" applyFont="0" applyFill="0" applyBorder="0" applyAlignment="0" applyProtection="0"/>
    <xf numFmtId="0" fontId="58" fillId="0" borderId="0"/>
    <xf numFmtId="0" fontId="85" fillId="0" borderId="0" applyNumberFormat="0" applyFill="0" applyBorder="0" applyAlignment="0" applyProtection="0"/>
    <xf numFmtId="0" fontId="54" fillId="36" borderId="0" applyNumberFormat="0" applyBorder="0" applyAlignment="0" applyProtection="0"/>
    <xf numFmtId="9" fontId="59"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0" fontId="54" fillId="32" borderId="0" applyNumberFormat="0" applyBorder="0" applyAlignment="0" applyProtection="0"/>
    <xf numFmtId="0" fontId="54" fillId="28" borderId="0" applyNumberFormat="0" applyBorder="0" applyAlignment="0" applyProtection="0"/>
    <xf numFmtId="0" fontId="54" fillId="24" borderId="0" applyNumberFormat="0" applyBorder="0" applyAlignment="0" applyProtection="0"/>
    <xf numFmtId="43" fontId="1" fillId="0" borderId="0" applyFont="0" applyFill="0" applyBorder="0" applyAlignment="0" applyProtection="0"/>
    <xf numFmtId="198" fontId="2" fillId="0" borderId="0" applyFont="0" applyFill="0" applyBorder="0" applyAlignment="0" applyProtection="0"/>
    <xf numFmtId="0" fontId="54" fillId="20" borderId="0" applyNumberFormat="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2" fontId="2" fillId="0" borderId="0" applyFont="0" applyFill="0" applyBorder="0" applyAlignment="0" applyProtection="0"/>
    <xf numFmtId="43" fontId="2" fillId="0" borderId="0" applyFont="0" applyFill="0" applyBorder="0" applyAlignment="0" applyProtection="0"/>
    <xf numFmtId="0" fontId="54" fillId="16"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64" fillId="0" borderId="0" applyFont="0" applyFill="0" applyBorder="0" applyAlignment="0" applyProtection="0"/>
    <xf numFmtId="196"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0" fontId="1" fillId="0" borderId="0"/>
    <xf numFmtId="43" fontId="1" fillId="0" borderId="0" applyFont="0" applyFill="0" applyBorder="0" applyAlignment="0" applyProtection="0"/>
    <xf numFmtId="43" fontId="64" fillId="0" borderId="0" applyFont="0" applyFill="0" applyBorder="0" applyAlignment="0" applyProtection="0"/>
    <xf numFmtId="9" fontId="64" fillId="0" borderId="0" applyFont="0" applyFill="0" applyBorder="0" applyAlignment="0" applyProtection="0"/>
    <xf numFmtId="0" fontId="1" fillId="0" borderId="0"/>
    <xf numFmtId="4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2" fontId="1" fillId="0" borderId="0" applyFont="0" applyFill="0" applyBorder="0" applyAlignment="0" applyProtection="0"/>
    <xf numFmtId="43" fontId="1" fillId="0" borderId="0" applyFont="0" applyFill="0" applyBorder="0" applyAlignment="0" applyProtection="0"/>
    <xf numFmtId="0" fontId="59" fillId="0" borderId="0"/>
    <xf numFmtId="0" fontId="58" fillId="37"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59" fillId="0" borderId="0" applyFont="0" applyFill="0" applyBorder="0" applyAlignment="0" applyProtection="0"/>
  </cellStyleXfs>
  <cellXfs count="583">
    <xf numFmtId="0" fontId="0" fillId="0" borderId="0" xfId="0"/>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20" xfId="0" applyFont="1" applyFill="1" applyBorder="1" applyAlignment="1">
      <alignment horizontal="center" vertical="center" wrapText="1"/>
    </xf>
    <xf numFmtId="3" fontId="6" fillId="3" borderId="20" xfId="0" applyNumberFormat="1" applyFont="1" applyFill="1" applyBorder="1" applyAlignment="1">
      <alignment horizontal="center" vertical="center" wrapText="1"/>
    </xf>
    <xf numFmtId="0" fontId="5" fillId="0" borderId="20" xfId="0" applyFont="1" applyBorder="1"/>
    <xf numFmtId="0" fontId="5" fillId="0" borderId="20" xfId="0" applyFont="1" applyBorder="1" applyAlignment="1">
      <alignment horizontal="center"/>
    </xf>
    <xf numFmtId="3" fontId="5" fillId="0" borderId="20" xfId="0" applyNumberFormat="1" applyFont="1" applyBorder="1" applyAlignment="1">
      <alignment horizontal="center"/>
    </xf>
    <xf numFmtId="10" fontId="5" fillId="0" borderId="20" xfId="0" applyNumberFormat="1" applyFont="1" applyBorder="1" applyAlignment="1">
      <alignment horizontal="center"/>
    </xf>
    <xf numFmtId="0" fontId="18" fillId="0" borderId="0" xfId="0" applyFont="1"/>
    <xf numFmtId="0" fontId="17" fillId="0" borderId="0" xfId="0" applyFont="1"/>
    <xf numFmtId="0" fontId="20" fillId="0" borderId="0" xfId="75" applyFont="1"/>
    <xf numFmtId="0" fontId="19" fillId="0" borderId="0" xfId="0" applyFont="1"/>
    <xf numFmtId="14" fontId="18" fillId="0" borderId="0" xfId="0" applyNumberFormat="1" applyFont="1" applyAlignment="1">
      <alignment horizontal="left"/>
    </xf>
    <xf numFmtId="0" fontId="18" fillId="0" borderId="0" xfId="0" applyFont="1" applyAlignment="1">
      <alignment horizontal="left"/>
    </xf>
    <xf numFmtId="0" fontId="17" fillId="0" borderId="0" xfId="0" applyFont="1" applyAlignment="1">
      <alignment horizontal="center"/>
    </xf>
    <xf numFmtId="0" fontId="18" fillId="0" borderId="0" xfId="0" applyFont="1" applyAlignment="1">
      <alignment horizontal="center"/>
    </xf>
    <xf numFmtId="2" fontId="19" fillId="0" borderId="0" xfId="0" applyNumberFormat="1" applyFont="1" applyAlignment="1">
      <alignment vertical="center" wrapText="1"/>
    </xf>
    <xf numFmtId="0" fontId="19" fillId="0" borderId="0" xfId="0" applyFont="1" applyAlignment="1">
      <alignment horizontal="center"/>
    </xf>
    <xf numFmtId="0" fontId="19" fillId="0" borderId="6" xfId="0" applyFont="1" applyBorder="1"/>
    <xf numFmtId="0" fontId="19" fillId="0" borderId="3" xfId="0" applyFont="1" applyBorder="1" applyAlignment="1">
      <alignment horizontal="center"/>
    </xf>
    <xf numFmtId="0" fontId="22" fillId="0" borderId="3" xfId="0" applyFont="1" applyBorder="1"/>
    <xf numFmtId="0" fontId="18" fillId="0" borderId="3" xfId="0" applyFont="1" applyBorder="1"/>
    <xf numFmtId="0" fontId="19" fillId="0" borderId="25" xfId="0" applyFont="1" applyBorder="1" applyAlignment="1">
      <alignment horizontal="center"/>
    </xf>
    <xf numFmtId="3" fontId="23" fillId="0" borderId="3" xfId="0" applyNumberFormat="1" applyFont="1" applyFill="1" applyBorder="1"/>
    <xf numFmtId="3" fontId="19" fillId="0" borderId="3" xfId="0" applyNumberFormat="1" applyFont="1" applyFill="1" applyBorder="1"/>
    <xf numFmtId="3" fontId="18" fillId="0" borderId="0" xfId="0" applyNumberFormat="1" applyFont="1"/>
    <xf numFmtId="0" fontId="18" fillId="0" borderId="6" xfId="0" applyFont="1" applyBorder="1"/>
    <xf numFmtId="3" fontId="22" fillId="0" borderId="3" xfId="0" applyNumberFormat="1" applyFont="1" applyFill="1" applyBorder="1"/>
    <xf numFmtId="3" fontId="18" fillId="0" borderId="3" xfId="0" applyNumberFormat="1" applyFont="1" applyBorder="1"/>
    <xf numFmtId="0" fontId="18" fillId="0" borderId="6" xfId="0" applyFont="1" applyBorder="1" applyAlignment="1">
      <alignment horizontal="left" vertical="center" wrapText="1"/>
    </xf>
    <xf numFmtId="0" fontId="19" fillId="0" borderId="3" xfId="0" applyFont="1" applyBorder="1" applyAlignment="1">
      <alignment horizontal="center" vertical="center" wrapText="1"/>
    </xf>
    <xf numFmtId="0" fontId="18" fillId="0" borderId="6" xfId="0" applyFont="1" applyBorder="1" applyAlignment="1">
      <alignment vertical="top"/>
    </xf>
    <xf numFmtId="0" fontId="19" fillId="0" borderId="3" xfId="0" applyFont="1" applyBorder="1" applyAlignment="1">
      <alignment horizontal="center" vertical="top"/>
    </xf>
    <xf numFmtId="3" fontId="22" fillId="0" borderId="3" xfId="0" applyNumberFormat="1" applyFont="1" applyFill="1" applyBorder="1" applyAlignment="1">
      <alignment vertical="top" wrapText="1"/>
    </xf>
    <xf numFmtId="3" fontId="18" fillId="0" borderId="3" xfId="0" applyNumberFormat="1" applyFont="1" applyBorder="1" applyAlignment="1">
      <alignment vertical="top" wrapText="1"/>
    </xf>
    <xf numFmtId="41" fontId="18" fillId="0" borderId="0" xfId="67" applyFont="1"/>
    <xf numFmtId="3" fontId="22" fillId="0" borderId="3" xfId="0" applyNumberFormat="1" applyFont="1" applyBorder="1"/>
    <xf numFmtId="3" fontId="22" fillId="5" borderId="3" xfId="0" applyNumberFormat="1" applyFont="1" applyFill="1" applyBorder="1"/>
    <xf numFmtId="0" fontId="19" fillId="0" borderId="0" xfId="0" applyFont="1" applyBorder="1"/>
    <xf numFmtId="3" fontId="19" fillId="0" borderId="3" xfId="0" applyNumberFormat="1" applyFont="1" applyBorder="1"/>
    <xf numFmtId="0" fontId="18" fillId="0" borderId="3" xfId="0" applyFont="1" applyFill="1" applyBorder="1"/>
    <xf numFmtId="0" fontId="19" fillId="0" borderId="3" xfId="0" applyFont="1" applyFill="1" applyBorder="1" applyAlignment="1">
      <alignment horizontal="center"/>
    </xf>
    <xf numFmtId="3" fontId="18" fillId="0" borderId="3" xfId="0" applyNumberFormat="1" applyFont="1" applyBorder="1" applyAlignment="1">
      <alignment vertical="center"/>
    </xf>
    <xf numFmtId="3" fontId="23" fillId="0" borderId="3" xfId="0" applyNumberFormat="1" applyFont="1" applyBorder="1"/>
    <xf numFmtId="0" fontId="22" fillId="0" borderId="3" xfId="0" applyFont="1" applyFill="1" applyBorder="1"/>
    <xf numFmtId="3" fontId="18" fillId="5" borderId="0" xfId="0" applyNumberFormat="1" applyFont="1" applyFill="1"/>
    <xf numFmtId="0" fontId="18" fillId="5" borderId="0" xfId="0" applyFont="1" applyFill="1"/>
    <xf numFmtId="0" fontId="19" fillId="0" borderId="27" xfId="0" applyFont="1" applyBorder="1" applyAlignment="1">
      <alignment horizontal="center"/>
    </xf>
    <xf numFmtId="170" fontId="18" fillId="0" borderId="0" xfId="0" applyNumberFormat="1" applyFont="1"/>
    <xf numFmtId="170" fontId="19" fillId="0" borderId="0" xfId="0" applyNumberFormat="1" applyFont="1" applyAlignment="1">
      <alignment horizontal="center"/>
    </xf>
    <xf numFmtId="170" fontId="18" fillId="0" borderId="0" xfId="0" applyNumberFormat="1" applyFont="1" applyAlignment="1">
      <alignment horizontal="center"/>
    </xf>
    <xf numFmtId="0" fontId="19" fillId="0" borderId="0" xfId="4" applyFont="1" applyAlignment="1">
      <alignment horizontal="center" vertical="top" wrapText="1"/>
    </xf>
    <xf numFmtId="0" fontId="19" fillId="0" borderId="25" xfId="0" applyFont="1" applyBorder="1"/>
    <xf numFmtId="3" fontId="19" fillId="0" borderId="25" xfId="0" applyNumberFormat="1" applyFont="1" applyBorder="1"/>
    <xf numFmtId="0" fontId="17" fillId="0" borderId="3" xfId="0" applyFont="1" applyBorder="1" applyAlignment="1">
      <alignment horizontal="center"/>
    </xf>
    <xf numFmtId="3" fontId="19" fillId="5" borderId="3" xfId="0" applyNumberFormat="1" applyFont="1" applyFill="1" applyBorder="1"/>
    <xf numFmtId="3" fontId="23" fillId="5" borderId="3" xfId="0" applyNumberFormat="1" applyFont="1" applyFill="1" applyBorder="1"/>
    <xf numFmtId="0" fontId="18" fillId="0" borderId="3" xfId="0" quotePrefix="1" applyFont="1" applyBorder="1"/>
    <xf numFmtId="0" fontId="19" fillId="0" borderId="3" xfId="0" quotePrefix="1" applyFont="1" applyBorder="1" applyAlignment="1">
      <alignment horizontal="center"/>
    </xf>
    <xf numFmtId="0" fontId="19" fillId="0" borderId="3" xfId="0" applyFont="1" applyFill="1" applyBorder="1"/>
    <xf numFmtId="0" fontId="18" fillId="0" borderId="3" xfId="0" applyFont="1" applyFill="1" applyBorder="1" applyAlignment="1">
      <alignment horizontal="left" vertical="center" wrapText="1"/>
    </xf>
    <xf numFmtId="0" fontId="19" fillId="0" borderId="3" xfId="0" applyFont="1" applyFill="1" applyBorder="1" applyAlignment="1">
      <alignment horizontal="center" vertical="center" wrapText="1"/>
    </xf>
    <xf numFmtId="170" fontId="24" fillId="0" borderId="0" xfId="0" applyNumberFormat="1" applyFont="1"/>
    <xf numFmtId="3" fontId="24" fillId="0" borderId="3" xfId="0" applyNumberFormat="1" applyFont="1" applyFill="1" applyBorder="1"/>
    <xf numFmtId="3" fontId="18" fillId="0" borderId="3" xfId="0" applyNumberFormat="1" applyFont="1" applyFill="1" applyBorder="1"/>
    <xf numFmtId="0" fontId="19" fillId="0" borderId="27" xfId="0" applyFont="1" applyFill="1" applyBorder="1"/>
    <xf numFmtId="0" fontId="19" fillId="0" borderId="27" xfId="0" applyFont="1" applyFill="1" applyBorder="1" applyAlignment="1">
      <alignment horizontal="center"/>
    </xf>
    <xf numFmtId="3" fontId="19" fillId="0" borderId="27" xfId="0" applyNumberFormat="1" applyFont="1" applyFill="1" applyBorder="1"/>
    <xf numFmtId="3" fontId="23" fillId="0" borderId="27" xfId="0" applyNumberFormat="1" applyFont="1" applyFill="1" applyBorder="1"/>
    <xf numFmtId="3" fontId="24" fillId="0" borderId="0" xfId="0" applyNumberFormat="1" applyFont="1"/>
    <xf numFmtId="0" fontId="18" fillId="0" borderId="0" xfId="0" applyFont="1" applyAlignment="1">
      <alignment horizontal="right"/>
    </xf>
    <xf numFmtId="0" fontId="24" fillId="0" borderId="0" xfId="0" applyFont="1"/>
    <xf numFmtId="0" fontId="25" fillId="0" borderId="0" xfId="0" applyFont="1"/>
    <xf numFmtId="173" fontId="25" fillId="0" borderId="0" xfId="1" applyNumberFormat="1" applyFont="1"/>
    <xf numFmtId="14" fontId="26" fillId="6" borderId="20" xfId="0" applyNumberFormat="1" applyFont="1" applyFill="1" applyBorder="1" applyAlignment="1">
      <alignment horizontal="center" vertical="center" wrapText="1"/>
    </xf>
    <xf numFmtId="0" fontId="25" fillId="0" borderId="20" xfId="0" applyFont="1" applyBorder="1"/>
    <xf numFmtId="3" fontId="25" fillId="0" borderId="20" xfId="0" applyNumberFormat="1" applyFont="1" applyBorder="1" applyAlignment="1">
      <alignment horizontal="right"/>
    </xf>
    <xf numFmtId="3" fontId="25" fillId="0" borderId="0" xfId="0" applyNumberFormat="1" applyFont="1"/>
    <xf numFmtId="41" fontId="25" fillId="0" borderId="0" xfId="67" applyFont="1"/>
    <xf numFmtId="0" fontId="25" fillId="5" borderId="0" xfId="0" applyFont="1" applyFill="1"/>
    <xf numFmtId="0" fontId="25" fillId="5" borderId="20" xfId="0" applyFont="1" applyFill="1" applyBorder="1"/>
    <xf numFmtId="3" fontId="25" fillId="5" borderId="20" xfId="0" applyNumberFormat="1" applyFont="1" applyFill="1" applyBorder="1" applyAlignment="1">
      <alignment horizontal="right"/>
    </xf>
    <xf numFmtId="41" fontId="25" fillId="5" borderId="0" xfId="67" applyFont="1" applyFill="1"/>
    <xf numFmtId="0" fontId="26" fillId="3" borderId="20" xfId="0" applyFont="1" applyFill="1" applyBorder="1" applyAlignment="1">
      <alignment horizontal="center"/>
    </xf>
    <xf numFmtId="3" fontId="26" fillId="3" borderId="20" xfId="0" applyNumberFormat="1" applyFont="1" applyFill="1" applyBorder="1" applyAlignment="1">
      <alignment horizontal="right"/>
    </xf>
    <xf numFmtId="0" fontId="28" fillId="5" borderId="0" xfId="0" applyFont="1" applyFill="1" applyAlignment="1">
      <alignment horizontal="left" indent="1"/>
    </xf>
    <xf numFmtId="173" fontId="25" fillId="5" borderId="0" xfId="1" applyNumberFormat="1" applyFont="1" applyFill="1"/>
    <xf numFmtId="0" fontId="22" fillId="0" borderId="0" xfId="0" applyFont="1"/>
    <xf numFmtId="0" fontId="29" fillId="4" borderId="9" xfId="0" applyFont="1" applyFill="1" applyBorder="1" applyAlignment="1">
      <alignment vertical="top" wrapText="1"/>
    </xf>
    <xf numFmtId="170" fontId="29" fillId="4" borderId="20" xfId="0" applyNumberFormat="1" applyFont="1" applyFill="1" applyBorder="1" applyAlignment="1">
      <alignment horizontal="right" vertical="top" wrapText="1"/>
    </xf>
    <xf numFmtId="3" fontId="22" fillId="0" borderId="3" xfId="3" applyNumberFormat="1" applyFont="1" applyFill="1" applyBorder="1" applyAlignment="1" applyProtection="1">
      <alignment horizontal="right" wrapText="1"/>
    </xf>
    <xf numFmtId="3" fontId="22" fillId="0" borderId="27" xfId="3" applyNumberFormat="1" applyFont="1" applyFill="1" applyBorder="1" applyAlignment="1" applyProtection="1">
      <alignment horizontal="right" wrapText="1"/>
    </xf>
    <xf numFmtId="0" fontId="30" fillId="5" borderId="0" xfId="0" applyFont="1" applyFill="1"/>
    <xf numFmtId="173" fontId="30" fillId="5" borderId="0" xfId="1" applyNumberFormat="1" applyFont="1" applyFill="1"/>
    <xf numFmtId="3" fontId="30" fillId="5" borderId="0" xfId="0" applyNumberFormat="1" applyFont="1" applyFill="1"/>
    <xf numFmtId="4" fontId="22" fillId="0" borderId="20" xfId="1" applyNumberFormat="1" applyFont="1" applyFill="1" applyBorder="1" applyAlignment="1">
      <alignment horizontal="right" vertical="top" wrapText="1"/>
    </xf>
    <xf numFmtId="170" fontId="22" fillId="0" borderId="20" xfId="1" applyNumberFormat="1" applyFont="1" applyFill="1" applyBorder="1" applyAlignment="1">
      <alignment vertical="top" wrapText="1"/>
    </xf>
    <xf numFmtId="170" fontId="22" fillId="0" borderId="20" xfId="0" applyNumberFormat="1" applyFont="1" applyFill="1" applyBorder="1" applyAlignment="1">
      <alignment vertical="top" wrapText="1"/>
    </xf>
    <xf numFmtId="171" fontId="22" fillId="0" borderId="20" xfId="0" applyNumberFormat="1" applyFont="1" applyFill="1" applyBorder="1" applyAlignment="1">
      <alignment vertical="top" wrapText="1"/>
    </xf>
    <xf numFmtId="0" fontId="18" fillId="0" borderId="0" xfId="0" applyFont="1" applyBorder="1"/>
    <xf numFmtId="0" fontId="32" fillId="0" borderId="0" xfId="0" applyFont="1" applyFill="1" applyBorder="1" applyAlignment="1">
      <alignment horizontal="justify" vertical="top" wrapText="1"/>
    </xf>
    <xf numFmtId="0" fontId="32" fillId="0" borderId="0" xfId="0" applyFont="1" applyFill="1" applyBorder="1" applyAlignment="1">
      <alignment horizontal="center" vertical="top" wrapText="1"/>
    </xf>
    <xf numFmtId="4" fontId="32" fillId="0" borderId="0" xfId="0" applyNumberFormat="1" applyFont="1" applyFill="1" applyBorder="1" applyAlignment="1">
      <alignment horizontal="right" vertical="top" wrapText="1"/>
    </xf>
    <xf numFmtId="170" fontId="32" fillId="0" borderId="0" xfId="0" applyNumberFormat="1" applyFont="1" applyFill="1" applyBorder="1" applyAlignment="1">
      <alignment horizontal="right" vertical="top" wrapText="1"/>
    </xf>
    <xf numFmtId="170" fontId="32" fillId="0" borderId="0" xfId="0" applyNumberFormat="1" applyFont="1" applyFill="1" applyBorder="1" applyAlignment="1">
      <alignment vertical="top" wrapText="1"/>
    </xf>
    <xf numFmtId="3" fontId="32" fillId="0" borderId="0" xfId="0" applyNumberFormat="1" applyFont="1" applyFill="1" applyBorder="1" applyAlignment="1">
      <alignment vertical="top" wrapText="1"/>
    </xf>
    <xf numFmtId="0" fontId="18" fillId="0" borderId="0" xfId="0" applyFont="1" applyFill="1" applyBorder="1"/>
    <xf numFmtId="43" fontId="18" fillId="0" borderId="0" xfId="0" applyNumberFormat="1" applyFont="1" applyFill="1" applyBorder="1"/>
    <xf numFmtId="171" fontId="22" fillId="0" borderId="20" xfId="0" applyNumberFormat="1" applyFont="1" applyFill="1" applyBorder="1" applyAlignment="1">
      <alignment horizontal="right" vertical="top" wrapText="1"/>
    </xf>
    <xf numFmtId="173" fontId="22" fillId="0" borderId="20" xfId="1" applyNumberFormat="1" applyFont="1" applyFill="1" applyBorder="1" applyAlignment="1">
      <alignment horizontal="right" vertical="top" wrapText="1"/>
    </xf>
    <xf numFmtId="3" fontId="33" fillId="0" borderId="20" xfId="0" applyNumberFormat="1" applyFont="1" applyFill="1" applyBorder="1" applyAlignment="1">
      <alignment horizontal="right" vertical="center" wrapText="1"/>
    </xf>
    <xf numFmtId="170" fontId="22" fillId="0" borderId="20" xfId="0" applyNumberFormat="1" applyFont="1" applyFill="1" applyBorder="1" applyAlignment="1">
      <alignment horizontal="right" vertical="top" wrapText="1"/>
    </xf>
    <xf numFmtId="3" fontId="22" fillId="0" borderId="20" xfId="0" applyNumberFormat="1" applyFont="1" applyFill="1" applyBorder="1" applyAlignment="1">
      <alignment horizontal="center" vertical="top" wrapText="1"/>
    </xf>
    <xf numFmtId="0" fontId="18" fillId="0" borderId="0" xfId="0" applyFont="1" applyFill="1"/>
    <xf numFmtId="170" fontId="18" fillId="0" borderId="0" xfId="0" applyNumberFormat="1" applyFont="1" applyFill="1"/>
    <xf numFmtId="4" fontId="22" fillId="0" borderId="20" xfId="0" applyNumberFormat="1" applyFont="1" applyFill="1" applyBorder="1" applyAlignment="1">
      <alignment horizontal="right" vertical="top" wrapText="1"/>
    </xf>
    <xf numFmtId="170" fontId="23" fillId="0" borderId="20" xfId="3" applyNumberFormat="1" applyFont="1" applyFill="1" applyBorder="1" applyAlignment="1">
      <alignment horizontal="right" vertical="top" wrapText="1"/>
    </xf>
    <xf numFmtId="170" fontId="22" fillId="0" borderId="20" xfId="3" applyNumberFormat="1" applyFont="1" applyFill="1" applyBorder="1" applyAlignment="1">
      <alignment horizontal="right" vertical="top" wrapText="1"/>
    </xf>
    <xf numFmtId="3" fontId="18" fillId="0" borderId="0" xfId="0" applyNumberFormat="1" applyFont="1" applyFill="1"/>
    <xf numFmtId="4" fontId="18" fillId="0" borderId="0" xfId="0" applyNumberFormat="1" applyFont="1" applyFill="1"/>
    <xf numFmtId="3" fontId="22" fillId="0" borderId="20" xfId="0" applyNumberFormat="1" applyFont="1" applyFill="1" applyBorder="1" applyAlignment="1">
      <alignment horizontal="right" vertical="center" wrapText="1"/>
    </xf>
    <xf numFmtId="0" fontId="23" fillId="0" borderId="0" xfId="0" applyFont="1" applyFill="1" applyBorder="1" applyAlignment="1">
      <alignment vertical="top" wrapText="1"/>
    </xf>
    <xf numFmtId="3" fontId="23" fillId="0" borderId="0" xfId="0" applyNumberFormat="1" applyFont="1" applyFill="1" applyBorder="1" applyAlignment="1">
      <alignment horizontal="right" vertical="top" wrapText="1"/>
    </xf>
    <xf numFmtId="0" fontId="23" fillId="0" borderId="0" xfId="0" applyFont="1" applyFill="1" applyBorder="1" applyAlignment="1"/>
    <xf numFmtId="169" fontId="18" fillId="0" borderId="0" xfId="0" applyNumberFormat="1" applyFont="1" applyFill="1"/>
    <xf numFmtId="41" fontId="18" fillId="0" borderId="0" xfId="67" applyFont="1" applyFill="1"/>
    <xf numFmtId="170" fontId="22" fillId="0" borderId="20" xfId="0" applyNumberFormat="1" applyFont="1" applyFill="1" applyBorder="1" applyAlignment="1">
      <alignment horizontal="right" vertical="center" wrapText="1"/>
    </xf>
    <xf numFmtId="0" fontId="22" fillId="0" borderId="20" xfId="0" applyFont="1" applyFill="1" applyBorder="1" applyAlignment="1">
      <alignment horizontal="left" vertical="top" wrapText="1"/>
    </xf>
    <xf numFmtId="3" fontId="22" fillId="0" borderId="20" xfId="0" applyNumberFormat="1" applyFont="1" applyFill="1" applyBorder="1" applyAlignment="1">
      <alignment horizontal="right"/>
    </xf>
    <xf numFmtId="3" fontId="33" fillId="0" borderId="26" xfId="0" applyNumberFormat="1" applyFont="1" applyFill="1" applyBorder="1" applyAlignment="1">
      <alignment horizontal="right" vertical="top" wrapText="1"/>
    </xf>
    <xf numFmtId="3" fontId="33" fillId="0" borderId="25" xfId="0" applyNumberFormat="1" applyFont="1" applyFill="1" applyBorder="1" applyAlignment="1">
      <alignment horizontal="right" vertical="top" wrapText="1"/>
    </xf>
    <xf numFmtId="0" fontId="23" fillId="0" borderId="0" xfId="0" applyFont="1" applyFill="1" applyBorder="1" applyAlignment="1">
      <alignment horizontal="left" vertical="top" wrapText="1"/>
    </xf>
    <xf numFmtId="170" fontId="23" fillId="0" borderId="0" xfId="0" applyNumberFormat="1" applyFont="1" applyFill="1" applyAlignment="1">
      <alignment horizontal="left"/>
    </xf>
    <xf numFmtId="3" fontId="23" fillId="0" borderId="0" xfId="0" applyNumberFormat="1" applyFont="1" applyFill="1" applyAlignment="1">
      <alignment horizontal="left"/>
    </xf>
    <xf numFmtId="3" fontId="33" fillId="0" borderId="20" xfId="0" applyNumberFormat="1" applyFont="1" applyFill="1" applyBorder="1" applyAlignment="1">
      <alignment horizontal="right" vertical="top" wrapText="1"/>
    </xf>
    <xf numFmtId="3" fontId="22" fillId="0" borderId="20" xfId="0" applyNumberFormat="1" applyFont="1" applyFill="1" applyBorder="1" applyAlignment="1">
      <alignment horizontal="right" vertical="top" wrapText="1"/>
    </xf>
    <xf numFmtId="3" fontId="22" fillId="0" borderId="25" xfId="0" applyNumberFormat="1" applyFont="1" applyFill="1" applyBorder="1" applyAlignment="1">
      <alignment horizontal="right" vertical="top" wrapText="1"/>
    </xf>
    <xf numFmtId="0" fontId="22" fillId="0" borderId="0" xfId="0" applyFont="1" applyFill="1" applyBorder="1" applyAlignment="1">
      <alignment horizontal="justify" vertical="top" wrapText="1"/>
    </xf>
    <xf numFmtId="170" fontId="33" fillId="0" borderId="20" xfId="0" applyNumberFormat="1" applyFont="1" applyFill="1" applyBorder="1" applyAlignment="1">
      <alignment horizontal="right" vertical="top" wrapText="1"/>
    </xf>
    <xf numFmtId="165" fontId="22" fillId="0" borderId="8" xfId="3" applyNumberFormat="1" applyFont="1" applyFill="1" applyBorder="1" applyAlignment="1">
      <alignment horizontal="center" vertical="center" wrapText="1"/>
    </xf>
    <xf numFmtId="170" fontId="22" fillId="0" borderId="8" xfId="3" applyNumberFormat="1" applyFont="1" applyFill="1" applyBorder="1" applyAlignment="1">
      <alignment vertical="top" wrapText="1"/>
    </xf>
    <xf numFmtId="165" fontId="18" fillId="0" borderId="25" xfId="3" applyNumberFormat="1" applyFont="1" applyFill="1" applyBorder="1" applyAlignment="1">
      <alignment horizontal="center" vertical="center" wrapText="1"/>
    </xf>
    <xf numFmtId="170" fontId="22" fillId="0" borderId="20" xfId="0" applyNumberFormat="1" applyFont="1" applyFill="1" applyBorder="1" applyAlignment="1">
      <alignment vertical="center" wrapText="1"/>
    </xf>
    <xf numFmtId="3" fontId="18" fillId="0" borderId="20" xfId="0" applyNumberFormat="1" applyFont="1" applyFill="1" applyBorder="1"/>
    <xf numFmtId="3" fontId="22" fillId="0" borderId="8" xfId="0" applyNumberFormat="1" applyFont="1" applyFill="1" applyBorder="1"/>
    <xf numFmtId="3" fontId="22" fillId="0" borderId="26" xfId="0" applyNumberFormat="1" applyFont="1" applyFill="1" applyBorder="1"/>
    <xf numFmtId="3" fontId="18" fillId="0" borderId="8" xfId="0" applyNumberFormat="1" applyFont="1" applyFill="1" applyBorder="1"/>
    <xf numFmtId="3" fontId="22" fillId="0" borderId="20" xfId="0" applyNumberFormat="1" applyFont="1" applyFill="1" applyBorder="1"/>
    <xf numFmtId="3" fontId="18" fillId="0" borderId="26" xfId="0" applyNumberFormat="1" applyFont="1" applyFill="1" applyBorder="1"/>
    <xf numFmtId="3" fontId="19" fillId="0" borderId="20" xfId="0" applyNumberFormat="1" applyFont="1" applyFill="1" applyBorder="1"/>
    <xf numFmtId="0" fontId="19" fillId="0" borderId="0" xfId="0" applyFont="1" applyFill="1" applyBorder="1" applyAlignment="1">
      <alignment horizontal="left"/>
    </xf>
    <xf numFmtId="3" fontId="19" fillId="0" borderId="0" xfId="0" applyNumberFormat="1" applyFont="1" applyFill="1" applyBorder="1" applyAlignment="1">
      <alignment horizontal="right"/>
    </xf>
    <xf numFmtId="170" fontId="18" fillId="0" borderId="0" xfId="0" applyNumberFormat="1" applyFont="1" applyFill="1" applyBorder="1"/>
    <xf numFmtId="3" fontId="18" fillId="0" borderId="0" xfId="0" applyNumberFormat="1" applyFont="1" applyFill="1" applyBorder="1"/>
    <xf numFmtId="0" fontId="23" fillId="0" borderId="0" xfId="0" applyFont="1" applyFill="1" applyBorder="1" applyAlignment="1">
      <alignment horizontal="center" vertical="top" wrapText="1"/>
    </xf>
    <xf numFmtId="3" fontId="23" fillId="0" borderId="0" xfId="0" applyNumberFormat="1" applyFont="1" applyFill="1" applyBorder="1" applyAlignment="1">
      <alignment horizontal="center" vertical="top" wrapText="1"/>
    </xf>
    <xf numFmtId="0" fontId="22" fillId="0" borderId="0" xfId="0" applyFont="1" applyFill="1"/>
    <xf numFmtId="0" fontId="18" fillId="0" borderId="20" xfId="0" applyFont="1" applyFill="1" applyBorder="1"/>
    <xf numFmtId="6" fontId="18" fillId="0" borderId="0" xfId="0" applyNumberFormat="1" applyFont="1" applyAlignment="1"/>
    <xf numFmtId="0" fontId="19" fillId="0" borderId="0" xfId="0" applyFont="1" applyBorder="1" applyAlignment="1">
      <alignment horizontal="center"/>
    </xf>
    <xf numFmtId="0" fontId="19" fillId="0" borderId="0" xfId="0" applyFont="1" applyBorder="1" applyAlignment="1"/>
    <xf numFmtId="0" fontId="18" fillId="0" borderId="0" xfId="0" applyFont="1" applyBorder="1" applyAlignment="1">
      <alignment horizontal="left"/>
    </xf>
    <xf numFmtId="6" fontId="18" fillId="0" borderId="0" xfId="0" applyNumberFormat="1" applyFont="1" applyAlignment="1">
      <alignment horizontal="right"/>
    </xf>
    <xf numFmtId="0" fontId="18" fillId="0" borderId="0" xfId="0" applyFont="1" applyFill="1" applyAlignment="1">
      <alignment horizontal="center"/>
    </xf>
    <xf numFmtId="3" fontId="18" fillId="0" borderId="0" xfId="0" applyNumberFormat="1" applyFont="1" applyFill="1" applyAlignment="1">
      <alignment horizontal="center"/>
    </xf>
    <xf numFmtId="3" fontId="18" fillId="0" borderId="0" xfId="0" applyNumberFormat="1" applyFont="1" applyFill="1" applyAlignment="1">
      <alignment horizontal="right"/>
    </xf>
    <xf numFmtId="0" fontId="18" fillId="0" borderId="20" xfId="0" applyFont="1" applyFill="1" applyBorder="1" applyAlignment="1">
      <alignment horizontal="center"/>
    </xf>
    <xf numFmtId="3" fontId="18" fillId="0" borderId="20" xfId="0" applyNumberFormat="1" applyFont="1" applyFill="1" applyBorder="1" applyAlignment="1">
      <alignment horizontal="center"/>
    </xf>
    <xf numFmtId="3" fontId="18" fillId="0" borderId="20" xfId="0" applyNumberFormat="1" applyFont="1" applyFill="1" applyBorder="1" applyAlignment="1">
      <alignment horizontal="right"/>
    </xf>
    <xf numFmtId="0" fontId="19" fillId="0" borderId="20" xfId="0" applyFont="1" applyFill="1" applyBorder="1" applyAlignment="1">
      <alignment horizontal="center"/>
    </xf>
    <xf numFmtId="3" fontId="19" fillId="0" borderId="20" xfId="0" applyNumberFormat="1" applyFont="1" applyFill="1" applyBorder="1" applyAlignment="1">
      <alignment horizontal="right"/>
    </xf>
    <xf numFmtId="10" fontId="19" fillId="0" borderId="20" xfId="0" applyNumberFormat="1" applyFont="1" applyFill="1" applyBorder="1" applyAlignment="1">
      <alignment horizontal="center"/>
    </xf>
    <xf numFmtId="1" fontId="19" fillId="0" borderId="20" xfId="0" applyNumberFormat="1" applyFont="1" applyBorder="1" applyAlignment="1">
      <alignment horizontal="center" vertical="center" wrapText="1"/>
    </xf>
    <xf numFmtId="0" fontId="18" fillId="0" borderId="20" xfId="0" applyFont="1" applyFill="1" applyBorder="1" applyAlignment="1">
      <alignment horizontal="center"/>
    </xf>
    <xf numFmtId="0" fontId="18" fillId="0" borderId="0" xfId="4" applyFont="1" applyAlignment="1">
      <alignment horizontal="center" vertical="top" wrapText="1"/>
    </xf>
    <xf numFmtId="0" fontId="23" fillId="0" borderId="0" xfId="0" applyFont="1" applyFill="1" applyAlignment="1">
      <alignment horizontal="left" vertical="center"/>
    </xf>
    <xf numFmtId="0" fontId="23" fillId="0" borderId="0" xfId="0" applyFont="1" applyFill="1" applyAlignment="1">
      <alignment horizontal="left"/>
    </xf>
    <xf numFmtId="1" fontId="19" fillId="0" borderId="20" xfId="0" applyNumberFormat="1" applyFont="1" applyBorder="1" applyAlignment="1">
      <alignment horizontal="center" vertical="center" wrapText="1"/>
    </xf>
    <xf numFmtId="0" fontId="18" fillId="0" borderId="0" xfId="0" applyFont="1" applyBorder="1" applyAlignment="1">
      <alignment horizontal="center"/>
    </xf>
    <xf numFmtId="0" fontId="19" fillId="0" borderId="22" xfId="0" applyFont="1" applyFill="1" applyBorder="1" applyAlignment="1">
      <alignment horizontal="center"/>
    </xf>
    <xf numFmtId="3" fontId="19" fillId="0" borderId="1" xfId="0" applyNumberFormat="1" applyFont="1" applyFill="1" applyBorder="1"/>
    <xf numFmtId="0" fontId="19" fillId="0" borderId="1" xfId="0" applyFont="1" applyFill="1" applyBorder="1" applyAlignment="1">
      <alignment horizontal="center"/>
    </xf>
    <xf numFmtId="0" fontId="19" fillId="0" borderId="22" xfId="0" applyFont="1" applyFill="1" applyBorder="1" applyAlignment="1">
      <alignment horizontal="center" vertical="center" wrapText="1"/>
    </xf>
    <xf numFmtId="0" fontId="19" fillId="0" borderId="20"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191" fontId="19" fillId="0" borderId="1" xfId="0" applyNumberFormat="1" applyFont="1" applyFill="1" applyBorder="1" applyAlignment="1">
      <alignment horizontal="center" vertical="center" wrapText="1"/>
    </xf>
    <xf numFmtId="10" fontId="18" fillId="0" borderId="0" xfId="0" applyNumberFormat="1" applyFont="1"/>
    <xf numFmtId="0" fontId="19" fillId="0" borderId="20" xfId="0" applyFont="1" applyFill="1" applyBorder="1" applyAlignment="1"/>
    <xf numFmtId="0" fontId="40" fillId="0" borderId="0" xfId="0" applyFont="1" applyAlignment="1"/>
    <xf numFmtId="0" fontId="19" fillId="0" borderId="0" xfId="0" applyFont="1" applyAlignment="1"/>
    <xf numFmtId="0" fontId="56" fillId="0" borderId="3" xfId="0" applyFont="1" applyBorder="1"/>
    <xf numFmtId="174" fontId="18" fillId="0" borderId="20" xfId="0" applyNumberFormat="1" applyFont="1" applyFill="1" applyBorder="1" applyAlignment="1">
      <alignment horizontal="right" vertical="top" wrapText="1"/>
    </xf>
    <xf numFmtId="0" fontId="23" fillId="0" borderId="0" xfId="0" applyFont="1" applyFill="1" applyAlignment="1">
      <alignment vertical="center"/>
    </xf>
    <xf numFmtId="0" fontId="22" fillId="0" borderId="20" xfId="0" applyFont="1" applyFill="1" applyBorder="1" applyAlignment="1">
      <alignment horizontal="center" vertical="top" wrapText="1"/>
    </xf>
    <xf numFmtId="0" fontId="23" fillId="0" borderId="0" xfId="0" applyFont="1" applyFill="1" applyAlignment="1"/>
    <xf numFmtId="0" fontId="23" fillId="0" borderId="0" xfId="0" applyFont="1" applyFill="1"/>
    <xf numFmtId="4" fontId="22" fillId="0" borderId="20" xfId="0" applyNumberFormat="1" applyFont="1" applyFill="1" applyBorder="1" applyAlignment="1">
      <alignment horizontal="center" vertical="center" wrapText="1"/>
    </xf>
    <xf numFmtId="0" fontId="22" fillId="0" borderId="27" xfId="4" applyFont="1" applyFill="1" applyBorder="1" applyAlignment="1">
      <alignment horizontal="left" vertical="center" wrapText="1"/>
    </xf>
    <xf numFmtId="0" fontId="23" fillId="0" borderId="20" xfId="4" applyFont="1" applyFill="1" applyBorder="1" applyAlignment="1">
      <alignment horizontal="center" vertical="center" wrapText="1"/>
    </xf>
    <xf numFmtId="0" fontId="18" fillId="0" borderId="0" xfId="0" applyFont="1" applyFill="1" applyAlignment="1">
      <alignment horizontal="left" vertical="center" wrapText="1"/>
    </xf>
    <xf numFmtId="3" fontId="22" fillId="0" borderId="3" xfId="0" quotePrefix="1" applyNumberFormat="1" applyFont="1" applyFill="1" applyBorder="1" applyAlignment="1">
      <alignment horizontal="right"/>
    </xf>
    <xf numFmtId="3" fontId="22" fillId="0" borderId="3" xfId="4" applyNumberFormat="1" applyFont="1" applyFill="1" applyBorder="1" applyAlignment="1">
      <alignment horizontal="right" wrapText="1"/>
    </xf>
    <xf numFmtId="3" fontId="23" fillId="0" borderId="3" xfId="0" applyNumberFormat="1" applyFont="1" applyFill="1" applyBorder="1" applyAlignment="1">
      <alignment vertical="center"/>
    </xf>
    <xf numFmtId="0" fontId="19" fillId="0" borderId="3" xfId="0" applyFont="1" applyFill="1" applyBorder="1" applyAlignment="1">
      <alignment horizontal="left" vertical="center" wrapText="1"/>
    </xf>
    <xf numFmtId="170" fontId="18" fillId="0" borderId="0" xfId="0" applyNumberFormat="1" applyFont="1" applyFill="1" applyAlignment="1">
      <alignment horizontal="left"/>
    </xf>
    <xf numFmtId="0" fontId="23" fillId="0" borderId="20" xfId="0" applyFont="1" applyFill="1" applyBorder="1" applyAlignment="1">
      <alignment horizontal="center" vertical="center" wrapText="1"/>
    </xf>
    <xf numFmtId="0" fontId="19" fillId="0" borderId="0" xfId="0" applyFont="1" applyFill="1" applyAlignment="1">
      <alignment vertical="center" wrapText="1"/>
    </xf>
    <xf numFmtId="0" fontId="19" fillId="0" borderId="0" xfId="0" applyFont="1" applyFill="1" applyAlignment="1">
      <alignment vertical="center"/>
    </xf>
    <xf numFmtId="0" fontId="18" fillId="0" borderId="0" xfId="0" applyFont="1" applyFill="1" applyAlignment="1">
      <alignment vertical="center"/>
    </xf>
    <xf numFmtId="170" fontId="23" fillId="0" borderId="20" xfId="0" applyNumberFormat="1" applyFont="1" applyFill="1" applyBorder="1" applyAlignment="1">
      <alignment horizontal="center" vertical="center" wrapText="1"/>
    </xf>
    <xf numFmtId="0" fontId="19" fillId="0" borderId="0" xfId="0" applyFont="1" applyFill="1" applyAlignment="1">
      <alignment wrapText="1"/>
    </xf>
    <xf numFmtId="0" fontId="18" fillId="0" borderId="0" xfId="0" applyFont="1" applyFill="1" applyAlignment="1"/>
    <xf numFmtId="0" fontId="18" fillId="0" borderId="3" xfId="0" quotePrefix="1" applyFont="1" applyFill="1" applyBorder="1"/>
    <xf numFmtId="14" fontId="23" fillId="0" borderId="20" xfId="0" applyNumberFormat="1" applyFont="1" applyFill="1" applyBorder="1" applyAlignment="1">
      <alignment horizontal="center" vertical="center" wrapText="1"/>
    </xf>
    <xf numFmtId="3" fontId="22" fillId="0" borderId="3" xfId="0" applyNumberFormat="1" applyFont="1" applyFill="1" applyBorder="1" applyAlignment="1">
      <alignment horizontal="right"/>
    </xf>
    <xf numFmtId="170" fontId="19" fillId="0" borderId="0" xfId="0" applyNumberFormat="1" applyFont="1" applyFill="1" applyAlignment="1">
      <alignment vertical="center"/>
    </xf>
    <xf numFmtId="0" fontId="19" fillId="0" borderId="0" xfId="0" applyFont="1" applyFill="1"/>
    <xf numFmtId="0" fontId="23" fillId="0" borderId="0" xfId="0" applyFont="1" applyFill="1" applyAlignment="1">
      <alignment vertical="center" wrapText="1"/>
    </xf>
    <xf numFmtId="0" fontId="23" fillId="0" borderId="20" xfId="0" applyFont="1" applyFill="1" applyBorder="1" applyAlignment="1">
      <alignment vertical="top" wrapText="1"/>
    </xf>
    <xf numFmtId="170" fontId="23" fillId="0" borderId="20" xfId="0" applyNumberFormat="1" applyFont="1" applyFill="1" applyBorder="1" applyAlignment="1">
      <alignment vertical="top" wrapText="1"/>
    </xf>
    <xf numFmtId="0" fontId="18" fillId="0" borderId="0" xfId="0" applyFont="1" applyFill="1" applyAlignment="1">
      <alignment horizontal="left"/>
    </xf>
    <xf numFmtId="0" fontId="22" fillId="0" borderId="3" xfId="4" applyFont="1" applyFill="1" applyBorder="1" applyAlignment="1">
      <alignment horizontal="left" vertical="center" wrapText="1"/>
    </xf>
    <xf numFmtId="14" fontId="19" fillId="0" borderId="20" xfId="0" applyNumberFormat="1" applyFont="1" applyFill="1" applyBorder="1" applyAlignment="1">
      <alignment horizontal="center" vertical="center" wrapText="1"/>
    </xf>
    <xf numFmtId="14" fontId="23" fillId="0" borderId="20" xfId="4" applyNumberFormat="1" applyFont="1" applyFill="1" applyBorder="1" applyAlignment="1">
      <alignment horizontal="center" vertical="center" wrapText="1"/>
    </xf>
    <xf numFmtId="0" fontId="22" fillId="0" borderId="25" xfId="4" applyFont="1" applyFill="1" applyBorder="1" applyAlignment="1">
      <alignment horizontal="left" vertical="center" wrapText="1"/>
    </xf>
    <xf numFmtId="3" fontId="23" fillId="0" borderId="3" xfId="0" applyNumberFormat="1" applyFont="1" applyFill="1" applyBorder="1" applyAlignment="1">
      <alignment horizontal="right" vertical="center"/>
    </xf>
    <xf numFmtId="3" fontId="23" fillId="0" borderId="20" xfId="4" applyNumberFormat="1" applyFont="1" applyFill="1" applyBorder="1" applyAlignment="1">
      <alignment horizontal="right" wrapText="1"/>
    </xf>
    <xf numFmtId="3" fontId="22" fillId="0" borderId="27" xfId="4" applyNumberFormat="1" applyFont="1" applyFill="1" applyBorder="1" applyAlignment="1">
      <alignment horizontal="right" wrapText="1"/>
    </xf>
    <xf numFmtId="0" fontId="19" fillId="0" borderId="3" xfId="0" applyFont="1" applyFill="1" applyBorder="1" applyAlignment="1">
      <alignment horizontal="left"/>
    </xf>
    <xf numFmtId="0" fontId="22" fillId="0" borderId="20" xfId="0" applyFont="1" applyFill="1" applyBorder="1" applyAlignment="1">
      <alignment horizontal="center" vertical="center" wrapText="1"/>
    </xf>
    <xf numFmtId="171" fontId="23" fillId="0" borderId="20" xfId="0" applyNumberFormat="1" applyFont="1" applyFill="1" applyBorder="1" applyAlignment="1">
      <alignment vertical="top" wrapText="1"/>
    </xf>
    <xf numFmtId="168" fontId="18" fillId="0" borderId="0" xfId="67" applyNumberFormat="1" applyFont="1" applyFill="1"/>
    <xf numFmtId="0" fontId="23" fillId="0" borderId="20" xfId="0" applyFont="1" applyFill="1" applyBorder="1" applyAlignment="1">
      <alignment horizontal="center" vertical="top" wrapText="1"/>
    </xf>
    <xf numFmtId="4" fontId="23" fillId="0" borderId="20" xfId="0" applyNumberFormat="1" applyFont="1" applyFill="1" applyBorder="1" applyAlignment="1">
      <alignment horizontal="right" vertical="top" wrapText="1"/>
    </xf>
    <xf numFmtId="171" fontId="23" fillId="0" borderId="20" xfId="0" applyNumberFormat="1" applyFont="1" applyFill="1" applyBorder="1" applyAlignment="1">
      <alignment horizontal="right" vertical="top" wrapText="1"/>
    </xf>
    <xf numFmtId="3" fontId="23" fillId="0" borderId="20" xfId="0" applyNumberFormat="1" applyFont="1" applyFill="1" applyBorder="1" applyAlignment="1">
      <alignment vertical="top" wrapText="1"/>
    </xf>
    <xf numFmtId="170" fontId="22" fillId="0" borderId="0" xfId="0" applyNumberFormat="1" applyFont="1" applyFill="1" applyBorder="1" applyAlignment="1">
      <alignment horizontal="right" vertical="top" wrapText="1"/>
    </xf>
    <xf numFmtId="170" fontId="22" fillId="0" borderId="0" xfId="0" applyNumberFormat="1" applyFont="1" applyFill="1" applyBorder="1" applyAlignment="1">
      <alignment vertical="top" wrapText="1"/>
    </xf>
    <xf numFmtId="3" fontId="22" fillId="0" borderId="0" xfId="0" applyNumberFormat="1" applyFont="1" applyFill="1" applyBorder="1" applyAlignment="1">
      <alignment horizontal="right" vertical="top" wrapText="1"/>
    </xf>
    <xf numFmtId="3" fontId="22" fillId="0" borderId="0" xfId="0" applyNumberFormat="1" applyFont="1" applyFill="1" applyBorder="1" applyAlignment="1">
      <alignment vertical="top" wrapText="1"/>
    </xf>
    <xf numFmtId="0" fontId="22" fillId="0" borderId="20" xfId="0" applyFont="1" applyFill="1" applyBorder="1" applyAlignment="1">
      <alignment horizontal="right" vertical="top" wrapText="1"/>
    </xf>
    <xf numFmtId="170" fontId="22" fillId="0" borderId="20" xfId="1" applyNumberFormat="1" applyFont="1" applyFill="1" applyBorder="1" applyAlignment="1">
      <alignment horizontal="right" vertical="top" wrapText="1"/>
    </xf>
    <xf numFmtId="173" fontId="23" fillId="0" borderId="20" xfId="1" applyNumberFormat="1" applyFont="1" applyFill="1" applyBorder="1" applyAlignment="1">
      <alignment horizontal="right" vertical="top" wrapText="1"/>
    </xf>
    <xf numFmtId="4" fontId="33" fillId="0" borderId="20" xfId="0" applyNumberFormat="1" applyFont="1" applyFill="1" applyBorder="1" applyAlignment="1">
      <alignment horizontal="center" vertical="center" wrapText="1"/>
    </xf>
    <xf numFmtId="171" fontId="22" fillId="0" borderId="20" xfId="0" applyNumberFormat="1" applyFont="1" applyFill="1" applyBorder="1" applyAlignment="1">
      <alignment horizontal="right" vertical="center" wrapText="1"/>
    </xf>
    <xf numFmtId="170" fontId="18" fillId="0" borderId="0" xfId="0" applyNumberFormat="1" applyFont="1" applyFill="1" applyAlignment="1">
      <alignment vertical="center"/>
    </xf>
    <xf numFmtId="3" fontId="23" fillId="0" borderId="20" xfId="0" applyNumberFormat="1" applyFont="1" applyFill="1" applyBorder="1" applyAlignment="1">
      <alignment horizontal="center" vertical="top" wrapText="1"/>
    </xf>
    <xf numFmtId="170" fontId="23" fillId="0" borderId="20" xfId="0" applyNumberFormat="1" applyFont="1" applyFill="1" applyBorder="1" applyAlignment="1">
      <alignment horizontal="right" vertical="top" wrapText="1"/>
    </xf>
    <xf numFmtId="0" fontId="22" fillId="0" borderId="0" xfId="0" applyFont="1" applyFill="1" applyBorder="1" applyAlignment="1">
      <alignment horizontal="left" vertical="top" wrapText="1"/>
    </xf>
    <xf numFmtId="3" fontId="22" fillId="0" borderId="0" xfId="0" applyNumberFormat="1" applyFont="1" applyFill="1" applyBorder="1" applyAlignment="1">
      <alignment horizontal="center" vertical="top" wrapText="1"/>
    </xf>
    <xf numFmtId="171" fontId="22" fillId="0" borderId="0" xfId="0" applyNumberFormat="1" applyFont="1" applyFill="1" applyBorder="1" applyAlignment="1">
      <alignment horizontal="right" vertical="top" wrapText="1"/>
    </xf>
    <xf numFmtId="0" fontId="22" fillId="0" borderId="0" xfId="0" applyFont="1" applyFill="1" applyAlignment="1">
      <alignment horizontal="left" vertical="center"/>
    </xf>
    <xf numFmtId="174" fontId="22" fillId="0" borderId="20" xfId="0" applyNumberFormat="1" applyFont="1" applyFill="1" applyBorder="1" applyAlignment="1">
      <alignment horizontal="right" vertical="top" wrapText="1"/>
    </xf>
    <xf numFmtId="170" fontId="22" fillId="0" borderId="20" xfId="0" applyNumberFormat="1" applyFont="1" applyFill="1" applyBorder="1"/>
    <xf numFmtId="171" fontId="22" fillId="0" borderId="20" xfId="1" applyNumberFormat="1" applyFont="1" applyFill="1" applyBorder="1" applyAlignment="1">
      <alignment horizontal="right" vertical="top" wrapText="1"/>
    </xf>
    <xf numFmtId="3" fontId="23" fillId="0" borderId="20" xfId="0" applyNumberFormat="1" applyFont="1" applyFill="1" applyBorder="1" applyAlignment="1">
      <alignment horizontal="right" vertical="top" wrapText="1"/>
    </xf>
    <xf numFmtId="170" fontId="22" fillId="0" borderId="0" xfId="0" applyNumberFormat="1" applyFont="1" applyFill="1" applyBorder="1"/>
    <xf numFmtId="4" fontId="22" fillId="0" borderId="0" xfId="1" applyNumberFormat="1" applyFont="1" applyFill="1" applyBorder="1" applyAlignment="1">
      <alignment horizontal="right" vertical="top" wrapText="1"/>
    </xf>
    <xf numFmtId="0" fontId="23" fillId="0" borderId="20" xfId="2" applyFont="1" applyFill="1" applyBorder="1" applyAlignment="1">
      <alignment horizontal="center" vertical="top" wrapText="1"/>
    </xf>
    <xf numFmtId="170" fontId="22" fillId="0" borderId="20" xfId="2" applyNumberFormat="1" applyFont="1" applyFill="1" applyBorder="1" applyAlignment="1">
      <alignment horizontal="center" vertical="top" wrapText="1"/>
    </xf>
    <xf numFmtId="3" fontId="22" fillId="0" borderId="20" xfId="2" applyNumberFormat="1" applyFont="1" applyFill="1" applyBorder="1" applyAlignment="1">
      <alignment horizontal="right" vertical="top" wrapText="1"/>
    </xf>
    <xf numFmtId="3" fontId="22" fillId="0" borderId="20" xfId="2" quotePrefix="1" applyNumberFormat="1" applyFont="1" applyFill="1" applyBorder="1" applyAlignment="1">
      <alignment horizontal="center" vertical="top" wrapText="1"/>
    </xf>
    <xf numFmtId="170" fontId="23" fillId="0" borderId="20" xfId="3" applyNumberFormat="1" applyFont="1" applyFill="1" applyBorder="1" applyAlignment="1">
      <alignment vertical="top" wrapText="1"/>
    </xf>
    <xf numFmtId="0" fontId="23" fillId="0" borderId="20" xfId="2" applyFont="1" applyFill="1" applyBorder="1" applyAlignment="1">
      <alignment vertical="top" wrapText="1"/>
    </xf>
    <xf numFmtId="174" fontId="19" fillId="0" borderId="20" xfId="77" applyNumberFormat="1" applyFont="1" applyFill="1" applyBorder="1" applyAlignment="1">
      <alignment vertical="top" wrapText="1"/>
    </xf>
    <xf numFmtId="3" fontId="23" fillId="0" borderId="20" xfId="3" applyNumberFormat="1" applyFont="1" applyFill="1" applyBorder="1" applyAlignment="1">
      <alignment vertical="top" wrapText="1"/>
    </xf>
    <xf numFmtId="0" fontId="34" fillId="0" borderId="20" xfId="0" applyFont="1" applyFill="1" applyBorder="1" applyAlignment="1">
      <alignment horizontal="left" vertical="top" wrapText="1"/>
    </xf>
    <xf numFmtId="170" fontId="35" fillId="0" borderId="20" xfId="3" applyNumberFormat="1" applyFont="1" applyFill="1" applyBorder="1" applyAlignment="1">
      <alignment vertical="top" wrapText="1"/>
    </xf>
    <xf numFmtId="165" fontId="35" fillId="0" borderId="20" xfId="3" applyNumberFormat="1" applyFont="1" applyFill="1" applyBorder="1" applyAlignment="1">
      <alignment vertical="top" wrapText="1"/>
    </xf>
    <xf numFmtId="3" fontId="35" fillId="0" borderId="20" xfId="3" applyNumberFormat="1" applyFont="1" applyFill="1" applyBorder="1" applyAlignment="1">
      <alignment vertical="top" wrapText="1"/>
    </xf>
    <xf numFmtId="0" fontId="36" fillId="0" borderId="0" xfId="0" applyFont="1" applyFill="1"/>
    <xf numFmtId="0" fontId="35" fillId="0" borderId="20" xfId="0" applyFont="1" applyFill="1" applyBorder="1" applyAlignment="1">
      <alignment horizontal="left" vertical="top" wrapText="1"/>
    </xf>
    <xf numFmtId="0" fontId="35" fillId="0" borderId="20" xfId="0" applyFont="1" applyFill="1" applyBorder="1" applyAlignment="1">
      <alignment horizontal="center" vertical="top" wrapText="1"/>
    </xf>
    <xf numFmtId="170" fontId="35" fillId="0" borderId="20" xfId="0" applyNumberFormat="1" applyFont="1" applyFill="1" applyBorder="1" applyAlignment="1">
      <alignment horizontal="center" vertical="top" wrapText="1"/>
    </xf>
    <xf numFmtId="3" fontId="35" fillId="0" borderId="20" xfId="3" applyNumberFormat="1" applyFont="1" applyFill="1" applyBorder="1" applyAlignment="1">
      <alignment horizontal="center" vertical="top" wrapText="1"/>
    </xf>
    <xf numFmtId="170" fontId="22" fillId="0" borderId="20" xfId="3" applyNumberFormat="1" applyFont="1" applyFill="1" applyBorder="1" applyAlignment="1">
      <alignment horizontal="right" vertical="center" wrapText="1"/>
    </xf>
    <xf numFmtId="165" fontId="22" fillId="0" borderId="20" xfId="3" applyNumberFormat="1" applyFont="1" applyFill="1" applyBorder="1" applyAlignment="1">
      <alignment horizontal="center" vertical="center" wrapText="1"/>
    </xf>
    <xf numFmtId="3" fontId="22" fillId="0" borderId="20" xfId="0" applyNumberFormat="1" applyFont="1" applyFill="1" applyBorder="1" applyAlignment="1">
      <alignment vertical="top" wrapText="1"/>
    </xf>
    <xf numFmtId="0" fontId="23" fillId="0" borderId="10" xfId="0" applyFont="1" applyFill="1" applyBorder="1" applyAlignment="1">
      <alignment horizontal="center" vertical="center" wrapText="1"/>
    </xf>
    <xf numFmtId="170" fontId="23" fillId="0" borderId="10" xfId="0" applyNumberFormat="1" applyFont="1" applyFill="1" applyBorder="1" applyAlignment="1">
      <alignment horizontal="center" vertical="center" wrapText="1"/>
    </xf>
    <xf numFmtId="170" fontId="23" fillId="0" borderId="1" xfId="0" applyNumberFormat="1" applyFont="1" applyFill="1" applyBorder="1" applyAlignment="1">
      <alignment horizontal="center" vertical="center" wrapText="1"/>
    </xf>
    <xf numFmtId="3" fontId="24" fillId="0" borderId="0" xfId="0" applyNumberFormat="1" applyFont="1" applyFill="1"/>
    <xf numFmtId="0" fontId="22" fillId="0" borderId="11" xfId="0" applyFont="1" applyFill="1" applyBorder="1" applyAlignment="1">
      <alignment horizontal="left" wrapText="1"/>
    </xf>
    <xf numFmtId="0" fontId="22" fillId="0" borderId="38" xfId="0" applyFont="1" applyFill="1" applyBorder="1" applyAlignment="1">
      <alignment horizontal="left" wrapText="1"/>
    </xf>
    <xf numFmtId="0" fontId="22" fillId="0" borderId="12" xfId="0" applyFont="1" applyFill="1" applyBorder="1" applyAlignment="1">
      <alignment horizontal="left" vertical="top" wrapText="1"/>
    </xf>
    <xf numFmtId="0" fontId="22" fillId="0" borderId="12" xfId="0" applyFont="1" applyFill="1" applyBorder="1" applyAlignment="1">
      <alignment horizontal="justify" vertical="top" wrapText="1"/>
    </xf>
    <xf numFmtId="170" fontId="22" fillId="0" borderId="12" xfId="0" applyNumberFormat="1" applyFont="1" applyFill="1" applyBorder="1" applyAlignment="1">
      <alignment horizontal="justify" vertical="top" wrapText="1"/>
    </xf>
    <xf numFmtId="170" fontId="22" fillId="0" borderId="13" xfId="0" applyNumberFormat="1" applyFont="1" applyFill="1" applyBorder="1" applyAlignment="1">
      <alignment horizontal="justify" vertical="top" wrapText="1"/>
    </xf>
    <xf numFmtId="0" fontId="22" fillId="0" borderId="14" xfId="0" applyFont="1" applyFill="1" applyBorder="1" applyAlignment="1">
      <alignment horizontal="left" wrapText="1"/>
    </xf>
    <xf numFmtId="0" fontId="22" fillId="0" borderId="15" xfId="0" applyFont="1" applyFill="1" applyBorder="1" applyAlignment="1">
      <alignment horizontal="left" vertical="top" wrapText="1"/>
    </xf>
    <xf numFmtId="0" fontId="22" fillId="0" borderId="15" xfId="0" applyFont="1" applyFill="1" applyBorder="1" applyAlignment="1">
      <alignment horizontal="justify" vertical="top" wrapText="1"/>
    </xf>
    <xf numFmtId="170" fontId="22" fillId="0" borderId="15" xfId="0" applyNumberFormat="1" applyFont="1" applyFill="1" applyBorder="1" applyAlignment="1">
      <alignment horizontal="justify" vertical="top" wrapText="1"/>
    </xf>
    <xf numFmtId="170" fontId="22" fillId="0" borderId="16" xfId="0" applyNumberFormat="1" applyFont="1" applyFill="1" applyBorder="1" applyAlignment="1">
      <alignment horizontal="justify" vertical="top" wrapText="1"/>
    </xf>
    <xf numFmtId="0" fontId="22" fillId="0" borderId="17" xfId="0" applyFont="1" applyFill="1" applyBorder="1" applyAlignment="1">
      <alignment horizontal="left" wrapText="1"/>
    </xf>
    <xf numFmtId="0" fontId="22" fillId="0" borderId="39" xfId="0" applyFont="1" applyFill="1" applyBorder="1" applyAlignment="1">
      <alignment horizontal="left" wrapText="1"/>
    </xf>
    <xf numFmtId="0" fontId="22" fillId="0" borderId="18" xfId="0" applyFont="1" applyFill="1" applyBorder="1" applyAlignment="1">
      <alignment horizontal="left" vertical="top" wrapText="1"/>
    </xf>
    <xf numFmtId="0" fontId="22" fillId="0" borderId="18" xfId="0" applyFont="1" applyFill="1" applyBorder="1" applyAlignment="1">
      <alignment horizontal="justify" vertical="top" wrapText="1"/>
    </xf>
    <xf numFmtId="170" fontId="22" fillId="0" borderId="18" xfId="0" applyNumberFormat="1" applyFont="1" applyFill="1" applyBorder="1" applyAlignment="1">
      <alignment horizontal="justify" vertical="top" wrapText="1"/>
    </xf>
    <xf numFmtId="170" fontId="22" fillId="0" borderId="19" xfId="0" applyNumberFormat="1" applyFont="1" applyFill="1" applyBorder="1" applyAlignment="1">
      <alignment horizontal="justify" vertical="top" wrapText="1"/>
    </xf>
    <xf numFmtId="170" fontId="24" fillId="0" borderId="0" xfId="0" applyNumberFormat="1" applyFont="1" applyFill="1"/>
    <xf numFmtId="165" fontId="22" fillId="0" borderId="2" xfId="3" applyNumberFormat="1" applyFont="1" applyFill="1" applyBorder="1" applyAlignment="1">
      <alignment horizontal="center" vertical="top" wrapText="1"/>
    </xf>
    <xf numFmtId="170" fontId="22" fillId="0" borderId="2" xfId="3" applyNumberFormat="1" applyFont="1" applyFill="1" applyBorder="1" applyAlignment="1">
      <alignment horizontal="right" vertical="top" wrapText="1"/>
    </xf>
    <xf numFmtId="170" fontId="22" fillId="0" borderId="2" xfId="3" applyNumberFormat="1" applyFont="1" applyFill="1" applyBorder="1" applyAlignment="1">
      <alignment horizontal="center" vertical="top" wrapText="1"/>
    </xf>
    <xf numFmtId="170" fontId="37" fillId="0" borderId="0" xfId="0" applyNumberFormat="1" applyFont="1" applyFill="1"/>
    <xf numFmtId="165" fontId="23" fillId="0" borderId="20" xfId="3" applyNumberFormat="1" applyFont="1" applyFill="1" applyBorder="1" applyAlignment="1">
      <alignment horizontal="center" vertical="top" wrapText="1"/>
    </xf>
    <xf numFmtId="170" fontId="23" fillId="0" borderId="20" xfId="3" applyNumberFormat="1" applyFont="1" applyFill="1" applyBorder="1" applyAlignment="1">
      <alignment horizontal="center" vertical="top" wrapText="1"/>
    </xf>
    <xf numFmtId="0" fontId="23" fillId="0" borderId="0" xfId="0" applyFont="1" applyFill="1" applyAlignment="1">
      <alignment horizontal="justify"/>
    </xf>
    <xf numFmtId="0" fontId="18" fillId="0" borderId="20" xfId="0" applyFont="1" applyFill="1" applyBorder="1" applyAlignment="1">
      <alignment horizontal="left"/>
    </xf>
    <xf numFmtId="2" fontId="23" fillId="0" borderId="1" xfId="0" applyNumberFormat="1" applyFont="1" applyFill="1" applyBorder="1" applyAlignment="1">
      <alignment horizontal="center" vertical="center" wrapText="1"/>
    </xf>
    <xf numFmtId="2" fontId="23" fillId="0" borderId="20" xfId="0" applyNumberFormat="1" applyFont="1" applyFill="1" applyBorder="1" applyAlignment="1">
      <alignment horizontal="center" vertical="center" wrapText="1"/>
    </xf>
    <xf numFmtId="3" fontId="23" fillId="0" borderId="1" xfId="0" applyNumberFormat="1" applyFont="1" applyFill="1" applyBorder="1" applyAlignment="1">
      <alignment horizontal="right" vertical="top" wrapText="1"/>
    </xf>
    <xf numFmtId="0" fontId="31" fillId="0" borderId="0" xfId="0" applyFont="1" applyFill="1" applyBorder="1" applyAlignment="1"/>
    <xf numFmtId="0" fontId="23" fillId="0" borderId="0" xfId="0" applyFont="1" applyFill="1" applyAlignment="1">
      <alignment horizontal="center"/>
    </xf>
    <xf numFmtId="170" fontId="23" fillId="0" borderId="0" xfId="0" applyNumberFormat="1" applyFont="1" applyFill="1" applyAlignment="1">
      <alignment horizontal="center"/>
    </xf>
    <xf numFmtId="3" fontId="23" fillId="0" borderId="0" xfId="0" applyNumberFormat="1" applyFont="1" applyFill="1" applyAlignment="1">
      <alignment horizontal="center"/>
    </xf>
    <xf numFmtId="0" fontId="22" fillId="0" borderId="0" xfId="0" applyFont="1" applyFill="1" applyAlignment="1">
      <alignment horizontal="center"/>
    </xf>
    <xf numFmtId="170" fontId="22" fillId="0" borderId="0" xfId="0" applyNumberFormat="1" applyFont="1" applyFill="1"/>
    <xf numFmtId="3" fontId="22" fillId="0" borderId="0" xfId="0" applyNumberFormat="1" applyFont="1" applyFill="1"/>
    <xf numFmtId="170" fontId="19" fillId="0" borderId="20" xfId="0" applyNumberFormat="1" applyFont="1" applyFill="1" applyBorder="1" applyAlignment="1">
      <alignment horizontal="center" vertical="center" wrapText="1"/>
    </xf>
    <xf numFmtId="170" fontId="18" fillId="0" borderId="20" xfId="0" applyNumberFormat="1" applyFont="1" applyFill="1" applyBorder="1" applyAlignment="1">
      <alignment horizontal="right"/>
    </xf>
    <xf numFmtId="170" fontId="19" fillId="0" borderId="20" xfId="0" applyNumberFormat="1" applyFont="1" applyFill="1" applyBorder="1" applyAlignment="1">
      <alignment horizontal="right"/>
    </xf>
    <xf numFmtId="0" fontId="22" fillId="0" borderId="0" xfId="0" applyFont="1" applyFill="1" applyAlignment="1">
      <alignment horizontal="left"/>
    </xf>
    <xf numFmtId="170" fontId="22" fillId="0" borderId="0" xfId="0" applyNumberFormat="1" applyFont="1" applyFill="1" applyAlignment="1">
      <alignment horizontal="left"/>
    </xf>
    <xf numFmtId="3" fontId="22" fillId="0" borderId="0" xfId="0" applyNumberFormat="1" applyFont="1" applyFill="1" applyAlignment="1">
      <alignment horizontal="left"/>
    </xf>
    <xf numFmtId="49" fontId="38" fillId="0" borderId="20" xfId="0" applyNumberFormat="1" applyFont="1" applyFill="1" applyBorder="1" applyAlignment="1">
      <alignment horizontal="center" vertical="center" wrapText="1"/>
    </xf>
    <xf numFmtId="170" fontId="38" fillId="0" borderId="20" xfId="0" applyNumberFormat="1" applyFont="1" applyFill="1" applyBorder="1" applyAlignment="1">
      <alignment horizontal="center" vertical="center" wrapText="1"/>
    </xf>
    <xf numFmtId="170" fontId="33" fillId="0" borderId="20" xfId="0" applyNumberFormat="1" applyFont="1" applyFill="1" applyBorder="1" applyAlignment="1">
      <alignment horizontal="right" vertical="center" wrapText="1"/>
    </xf>
    <xf numFmtId="3" fontId="23" fillId="0" borderId="20" xfId="0" applyNumberFormat="1" applyFont="1" applyFill="1" applyBorder="1" applyAlignment="1">
      <alignment horizontal="right" vertical="center" wrapText="1"/>
    </xf>
    <xf numFmtId="170" fontId="23" fillId="0" borderId="20" xfId="0" applyNumberFormat="1" applyFont="1" applyFill="1" applyBorder="1" applyAlignment="1">
      <alignment horizontal="right" vertical="center" wrapText="1"/>
    </xf>
    <xf numFmtId="0" fontId="30" fillId="0" borderId="0" xfId="0" applyFont="1" applyFill="1" applyBorder="1"/>
    <xf numFmtId="3" fontId="30" fillId="0" borderId="0" xfId="0" applyNumberFormat="1" applyFont="1" applyFill="1" applyBorder="1"/>
    <xf numFmtId="3" fontId="30" fillId="0" borderId="0" xfId="0" applyNumberFormat="1" applyFont="1" applyFill="1" applyBorder="1" applyAlignment="1">
      <alignment horizontal="right"/>
    </xf>
    <xf numFmtId="41" fontId="24" fillId="0" borderId="0" xfId="67" applyFont="1" applyFill="1" applyBorder="1"/>
    <xf numFmtId="41" fontId="22" fillId="0" borderId="0" xfId="67" applyFont="1" applyFill="1" applyBorder="1"/>
    <xf numFmtId="0" fontId="19" fillId="0" borderId="20" xfId="0" applyFont="1" applyFill="1" applyBorder="1" applyAlignment="1">
      <alignment horizontal="left"/>
    </xf>
    <xf numFmtId="3" fontId="23" fillId="0" borderId="20" xfId="0" applyNumberFormat="1" applyFont="1" applyFill="1" applyBorder="1" applyAlignment="1">
      <alignment horizontal="right"/>
    </xf>
    <xf numFmtId="0" fontId="19" fillId="0" borderId="0" xfId="0" applyFont="1" applyFill="1" applyBorder="1" applyAlignment="1">
      <alignment horizontal="center"/>
    </xf>
    <xf numFmtId="170" fontId="22" fillId="0" borderId="0" xfId="3" applyNumberFormat="1" applyFont="1" applyFill="1" applyBorder="1" applyAlignment="1">
      <alignment horizontal="justify" vertical="top" wrapText="1"/>
    </xf>
    <xf numFmtId="170" fontId="23" fillId="0" borderId="0" xfId="3" applyNumberFormat="1" applyFont="1" applyFill="1" applyBorder="1" applyAlignment="1">
      <alignment horizontal="right" vertical="top" wrapText="1"/>
    </xf>
    <xf numFmtId="3" fontId="22" fillId="0" borderId="26" xfId="0" applyNumberFormat="1" applyFont="1" applyFill="1" applyBorder="1" applyAlignment="1">
      <alignment horizontal="right" vertical="top" wrapText="1"/>
    </xf>
    <xf numFmtId="0" fontId="23" fillId="0" borderId="0" xfId="0" applyFont="1" applyFill="1" applyBorder="1" applyAlignment="1">
      <alignment horizontal="justify" vertical="top" wrapText="1"/>
    </xf>
    <xf numFmtId="165" fontId="22" fillId="0" borderId="0" xfId="0" applyNumberFormat="1" applyFont="1" applyFill="1" applyBorder="1" applyAlignment="1">
      <alignment horizontal="justify" vertical="top" wrapText="1"/>
    </xf>
    <xf numFmtId="0" fontId="22" fillId="0" borderId="0" xfId="0" applyFont="1" applyFill="1" applyAlignment="1">
      <alignment horizontal="justify"/>
    </xf>
    <xf numFmtId="170" fontId="22" fillId="0" borderId="20" xfId="0" applyNumberFormat="1" applyFont="1" applyFill="1" applyBorder="1" applyAlignment="1">
      <alignment horizontal="center" vertical="top" wrapText="1"/>
    </xf>
    <xf numFmtId="3" fontId="22" fillId="0" borderId="20" xfId="3" applyNumberFormat="1" applyFont="1" applyFill="1" applyBorder="1" applyAlignment="1">
      <alignment vertical="top" wrapText="1"/>
    </xf>
    <xf numFmtId="0" fontId="33" fillId="0" borderId="1" xfId="0" applyFont="1" applyFill="1" applyBorder="1" applyAlignment="1">
      <alignment horizontal="center" vertical="top" wrapText="1"/>
    </xf>
    <xf numFmtId="0" fontId="22" fillId="0" borderId="1" xfId="0" applyFont="1" applyFill="1" applyBorder="1" applyAlignment="1">
      <alignment horizontal="center" vertical="top" wrapText="1"/>
    </xf>
    <xf numFmtId="170" fontId="22" fillId="0" borderId="1" xfId="0" applyNumberFormat="1" applyFont="1" applyFill="1" applyBorder="1" applyAlignment="1">
      <alignment horizontal="right" vertical="top" wrapText="1"/>
    </xf>
    <xf numFmtId="170" fontId="22" fillId="0" borderId="0" xfId="0" applyNumberFormat="1" applyFont="1" applyFill="1" applyBorder="1" applyAlignment="1">
      <alignment horizontal="justify" vertical="top" wrapText="1"/>
    </xf>
    <xf numFmtId="3" fontId="30" fillId="0" borderId="0" xfId="0" applyNumberFormat="1" applyFont="1" applyFill="1"/>
    <xf numFmtId="0" fontId="30" fillId="0" borderId="0" xfId="0" applyFont="1" applyFill="1"/>
    <xf numFmtId="3" fontId="39" fillId="0" borderId="0" xfId="0" applyNumberFormat="1" applyFont="1" applyFill="1" applyAlignment="1">
      <alignment horizontal="left"/>
    </xf>
    <xf numFmtId="3" fontId="39" fillId="0" borderId="0" xfId="0" applyNumberFormat="1" applyFont="1" applyFill="1" applyAlignment="1">
      <alignment horizontal="center"/>
    </xf>
    <xf numFmtId="170" fontId="22" fillId="0" borderId="8" xfId="3" applyNumberFormat="1" applyFont="1" applyFill="1" applyBorder="1" applyAlignment="1">
      <alignment horizontal="right" vertical="top" wrapText="1"/>
    </xf>
    <xf numFmtId="0" fontId="23" fillId="0" borderId="1" xfId="0" applyFont="1" applyFill="1" applyBorder="1" applyAlignment="1">
      <alignment horizontal="justify" vertical="top" wrapText="1"/>
    </xf>
    <xf numFmtId="170" fontId="23" fillId="0" borderId="1" xfId="3" applyNumberFormat="1" applyFont="1" applyFill="1" applyBorder="1" applyAlignment="1">
      <alignment horizontal="right" vertical="top" wrapText="1"/>
    </xf>
    <xf numFmtId="170" fontId="23" fillId="0" borderId="0" xfId="0" applyNumberFormat="1" applyFont="1" applyFill="1" applyBorder="1" applyAlignment="1">
      <alignment horizontal="right" vertical="top" wrapText="1"/>
    </xf>
    <xf numFmtId="170" fontId="18" fillId="0" borderId="26" xfId="0" applyNumberFormat="1" applyFont="1" applyFill="1" applyBorder="1"/>
    <xf numFmtId="170" fontId="22" fillId="0" borderId="25" xfId="0" applyNumberFormat="1" applyFont="1" applyFill="1" applyBorder="1"/>
    <xf numFmtId="170" fontId="18" fillId="0" borderId="25" xfId="0" applyNumberFormat="1" applyFont="1" applyFill="1" applyBorder="1"/>
    <xf numFmtId="170" fontId="19" fillId="0" borderId="1" xfId="3" applyNumberFormat="1" applyFont="1" applyFill="1" applyBorder="1" applyAlignment="1">
      <alignment horizontal="right" vertical="top" wrapText="1"/>
    </xf>
    <xf numFmtId="170" fontId="23" fillId="0" borderId="1" xfId="0" applyNumberFormat="1" applyFont="1" applyFill="1" applyBorder="1" applyAlignment="1">
      <alignment horizontal="right" vertical="top" wrapText="1"/>
    </xf>
    <xf numFmtId="3" fontId="22" fillId="0" borderId="20" xfId="0" applyNumberFormat="1" applyFont="1" applyFill="1" applyBorder="1" applyAlignment="1">
      <alignment vertical="center" wrapText="1"/>
    </xf>
    <xf numFmtId="3" fontId="23" fillId="0" borderId="20" xfId="0" applyNumberFormat="1" applyFont="1" applyFill="1" applyBorder="1" applyAlignment="1">
      <alignment vertical="center" wrapText="1"/>
    </xf>
    <xf numFmtId="170" fontId="23" fillId="0" borderId="20" xfId="0" applyNumberFormat="1" applyFont="1" applyFill="1" applyBorder="1" applyAlignment="1">
      <alignment vertical="center" wrapText="1"/>
    </xf>
    <xf numFmtId="165" fontId="23" fillId="0" borderId="0" xfId="0" applyNumberFormat="1" applyFont="1" applyFill="1" applyBorder="1" applyAlignment="1">
      <alignment horizontal="justify" vertical="top" wrapText="1"/>
    </xf>
    <xf numFmtId="170" fontId="23" fillId="0" borderId="0" xfId="0" applyNumberFormat="1" applyFont="1" applyFill="1" applyBorder="1" applyAlignment="1">
      <alignment horizontal="justify" vertical="top" wrapText="1"/>
    </xf>
    <xf numFmtId="3" fontId="22" fillId="0" borderId="0" xfId="0" applyNumberFormat="1" applyFont="1" applyFill="1" applyBorder="1" applyAlignment="1">
      <alignment horizontal="justify" vertical="top" wrapText="1"/>
    </xf>
    <xf numFmtId="3" fontId="19" fillId="0" borderId="1" xfId="0" applyNumberFormat="1" applyFont="1" applyFill="1" applyBorder="1" applyAlignment="1">
      <alignment horizontal="right"/>
    </xf>
    <xf numFmtId="3" fontId="23" fillId="0" borderId="1" xfId="0" applyNumberFormat="1" applyFont="1" applyFill="1" applyBorder="1" applyAlignment="1">
      <alignment horizontal="right"/>
    </xf>
    <xf numFmtId="3" fontId="22" fillId="0" borderId="0" xfId="0" applyNumberFormat="1" applyFont="1" applyFill="1" applyAlignment="1">
      <alignment horizontal="center"/>
    </xf>
    <xf numFmtId="3" fontId="25" fillId="0" borderId="0" xfId="0" applyNumberFormat="1" applyFont="1" applyFill="1"/>
    <xf numFmtId="3" fontId="18" fillId="0" borderId="20" xfId="0" applyNumberFormat="1" applyFont="1" applyFill="1" applyBorder="1" applyAlignment="1">
      <alignment horizontal="right" vertical="center" wrapText="1"/>
    </xf>
    <xf numFmtId="3" fontId="18" fillId="0" borderId="0" xfId="0" applyNumberFormat="1" applyFont="1" applyFill="1" applyAlignment="1">
      <alignment vertical="center"/>
    </xf>
    <xf numFmtId="0" fontId="55" fillId="0" borderId="0" xfId="0" applyFont="1" applyAlignment="1">
      <alignment horizontal="center"/>
    </xf>
    <xf numFmtId="0" fontId="55" fillId="0" borderId="0" xfId="0" applyFont="1" applyAlignment="1">
      <alignment horizontal="left"/>
    </xf>
    <xf numFmtId="0" fontId="55" fillId="0" borderId="0" xfId="0" applyFont="1" applyAlignment="1">
      <alignment horizontal="center"/>
    </xf>
    <xf numFmtId="3" fontId="22" fillId="0" borderId="0" xfId="0" applyNumberFormat="1" applyFont="1"/>
    <xf numFmtId="0" fontId="23" fillId="0" borderId="20" xfId="0" applyFont="1" applyFill="1" applyBorder="1" applyAlignment="1">
      <alignment horizontal="center" vertical="center" wrapText="1"/>
    </xf>
    <xf numFmtId="0" fontId="23" fillId="0" borderId="22" xfId="0" applyFont="1" applyFill="1" applyBorder="1" applyAlignment="1">
      <alignment horizontal="center" vertical="center" wrapText="1"/>
    </xf>
    <xf numFmtId="0" fontId="18" fillId="0" borderId="23" xfId="0" applyFont="1" applyFill="1" applyBorder="1" applyAlignment="1">
      <alignment horizontal="center"/>
    </xf>
    <xf numFmtId="0" fontId="18" fillId="0" borderId="24" xfId="0" applyFont="1" applyFill="1" applyBorder="1" applyAlignment="1">
      <alignment horizontal="center"/>
    </xf>
    <xf numFmtId="170" fontId="23" fillId="0" borderId="20" xfId="0" applyNumberFormat="1" applyFont="1" applyFill="1" applyBorder="1" applyAlignment="1">
      <alignment horizontal="center" vertical="center" wrapText="1"/>
    </xf>
    <xf numFmtId="0" fontId="23" fillId="0" borderId="22" xfId="2" applyFont="1" applyFill="1" applyBorder="1" applyAlignment="1">
      <alignment vertical="top" wrapText="1"/>
    </xf>
    <xf numFmtId="0" fontId="23" fillId="0" borderId="23" xfId="2" applyFont="1" applyFill="1" applyBorder="1" applyAlignment="1">
      <alignment horizontal="left" vertical="top" wrapText="1"/>
    </xf>
    <xf numFmtId="170" fontId="23" fillId="0" borderId="23" xfId="3" applyNumberFormat="1" applyFont="1" applyFill="1" applyBorder="1" applyAlignment="1">
      <alignment horizontal="right" vertical="top" wrapText="1"/>
    </xf>
    <xf numFmtId="3" fontId="22" fillId="0" borderId="23" xfId="2" quotePrefix="1" applyNumberFormat="1" applyFont="1" applyFill="1" applyBorder="1" applyAlignment="1">
      <alignment horizontal="center" vertical="top" wrapText="1"/>
    </xf>
    <xf numFmtId="0" fontId="23" fillId="0" borderId="23" xfId="2" applyFont="1" applyFill="1" applyBorder="1" applyAlignment="1">
      <alignment vertical="top" wrapText="1"/>
    </xf>
    <xf numFmtId="170" fontId="23" fillId="0" borderId="23" xfId="3" applyNumberFormat="1" applyFont="1" applyFill="1" applyBorder="1" applyAlignment="1">
      <alignment vertical="top" wrapText="1"/>
    </xf>
    <xf numFmtId="3" fontId="23" fillId="0" borderId="23" xfId="3" applyNumberFormat="1" applyFont="1" applyFill="1" applyBorder="1" applyAlignment="1">
      <alignment vertical="top" wrapText="1"/>
    </xf>
    <xf numFmtId="0" fontId="22" fillId="0" borderId="23" xfId="0" applyFont="1" applyFill="1" applyBorder="1" applyAlignment="1">
      <alignment horizontal="left" vertical="center" wrapText="1"/>
    </xf>
    <xf numFmtId="0" fontId="23" fillId="0" borderId="23" xfId="2" applyFont="1" applyFill="1" applyBorder="1" applyAlignment="1">
      <alignment horizontal="center" vertical="center" wrapText="1"/>
    </xf>
    <xf numFmtId="170" fontId="22" fillId="0" borderId="23" xfId="2" applyNumberFormat="1" applyFont="1" applyFill="1" applyBorder="1" applyAlignment="1">
      <alignment horizontal="center" vertical="center" wrapText="1"/>
    </xf>
    <xf numFmtId="170" fontId="22" fillId="0" borderId="23" xfId="3" applyNumberFormat="1" applyFont="1" applyFill="1" applyBorder="1" applyAlignment="1">
      <alignment horizontal="right" vertical="center" wrapText="1"/>
    </xf>
    <xf numFmtId="165" fontId="22" fillId="0" borderId="23" xfId="3" applyNumberFormat="1" applyFont="1" applyFill="1" applyBorder="1" applyAlignment="1">
      <alignment horizontal="center" vertical="center" wrapText="1"/>
    </xf>
    <xf numFmtId="165" fontId="23" fillId="0" borderId="20" xfId="3" applyNumberFormat="1" applyFont="1" applyFill="1" applyBorder="1" applyAlignment="1">
      <alignment horizontal="center" vertical="center" wrapText="1"/>
    </xf>
    <xf numFmtId="0" fontId="23" fillId="0" borderId="42" xfId="2" applyFont="1" applyFill="1" applyBorder="1" applyAlignment="1">
      <alignment horizontal="left" vertical="top" wrapText="1"/>
    </xf>
    <xf numFmtId="170" fontId="23" fillId="0" borderId="42" xfId="3" applyNumberFormat="1" applyFont="1" applyFill="1" applyBorder="1" applyAlignment="1">
      <alignment vertical="top" wrapText="1"/>
    </xf>
    <xf numFmtId="3" fontId="23" fillId="0" borderId="42" xfId="3" applyNumberFormat="1" applyFont="1" applyFill="1" applyBorder="1" applyAlignment="1">
      <alignment vertical="top" wrapText="1"/>
    </xf>
    <xf numFmtId="3" fontId="22" fillId="0" borderId="42" xfId="0" applyNumberFormat="1" applyFont="1" applyFill="1" applyBorder="1" applyAlignment="1">
      <alignment vertical="top" wrapText="1"/>
    </xf>
    <xf numFmtId="0" fontId="18" fillId="0" borderId="42" xfId="0" applyFont="1" applyFill="1" applyBorder="1"/>
    <xf numFmtId="3" fontId="23" fillId="0" borderId="0" xfId="3" applyNumberFormat="1" applyFont="1" applyFill="1" applyBorder="1" applyAlignment="1">
      <alignment vertical="top" wrapText="1"/>
    </xf>
    <xf numFmtId="0" fontId="23" fillId="0" borderId="7" xfId="2" applyFont="1" applyFill="1" applyBorder="1" applyAlignment="1">
      <alignment horizontal="left" vertical="top" wrapText="1"/>
    </xf>
    <xf numFmtId="170" fontId="23" fillId="0" borderId="7" xfId="3" applyNumberFormat="1" applyFont="1" applyFill="1" applyBorder="1" applyAlignment="1">
      <alignment vertical="top" wrapText="1"/>
    </xf>
    <xf numFmtId="0" fontId="22" fillId="0" borderId="42" xfId="0" applyFont="1" applyFill="1" applyBorder="1" applyAlignment="1">
      <alignment horizontal="left" vertical="center" wrapText="1"/>
    </xf>
    <xf numFmtId="0" fontId="22" fillId="0" borderId="42" xfId="2" applyFont="1" applyFill="1" applyBorder="1" applyAlignment="1">
      <alignment horizontal="center" vertical="top" wrapText="1"/>
    </xf>
    <xf numFmtId="0" fontId="23" fillId="0" borderId="42" xfId="2" applyFont="1" applyFill="1" applyBorder="1" applyAlignment="1">
      <alignment horizontal="center" vertical="center" wrapText="1"/>
    </xf>
    <xf numFmtId="170" fontId="22" fillId="0" borderId="42" xfId="2" applyNumberFormat="1" applyFont="1" applyFill="1" applyBorder="1" applyAlignment="1">
      <alignment horizontal="center" vertical="center" wrapText="1"/>
    </xf>
    <xf numFmtId="170" fontId="22" fillId="0" borderId="42" xfId="3" applyNumberFormat="1" applyFont="1" applyFill="1" applyBorder="1" applyAlignment="1">
      <alignment horizontal="right" vertical="center" wrapText="1"/>
    </xf>
    <xf numFmtId="3" fontId="35" fillId="0" borderId="22" xfId="3" applyNumberFormat="1" applyFont="1" applyFill="1" applyBorder="1" applyAlignment="1">
      <alignment vertical="top" wrapText="1"/>
    </xf>
    <xf numFmtId="3" fontId="35" fillId="0" borderId="22" xfId="3" applyNumberFormat="1" applyFont="1" applyFill="1" applyBorder="1" applyAlignment="1">
      <alignment horizontal="center" vertical="top" wrapText="1"/>
    </xf>
    <xf numFmtId="0" fontId="35" fillId="0" borderId="22" xfId="0" applyFont="1" applyFill="1" applyBorder="1" applyAlignment="1">
      <alignment horizontal="center" vertical="top" wrapText="1"/>
    </xf>
    <xf numFmtId="165" fontId="22" fillId="0" borderId="0" xfId="3" applyNumberFormat="1" applyFont="1" applyFill="1" applyBorder="1" applyAlignment="1">
      <alignment horizontal="center" vertical="center" wrapText="1"/>
    </xf>
    <xf numFmtId="170" fontId="22" fillId="0" borderId="22" xfId="3" applyNumberFormat="1" applyFont="1" applyFill="1" applyBorder="1" applyAlignment="1">
      <alignment horizontal="right" vertical="center" wrapText="1"/>
    </xf>
    <xf numFmtId="0" fontId="18" fillId="0" borderId="23" xfId="0" applyFont="1" applyFill="1" applyBorder="1" applyAlignment="1"/>
    <xf numFmtId="0" fontId="18" fillId="0" borderId="24" xfId="0" applyFont="1" applyFill="1" applyBorder="1" applyAlignment="1"/>
    <xf numFmtId="0" fontId="19" fillId="0" borderId="0" xfId="0" applyFont="1" applyAlignment="1">
      <alignment horizontal="left"/>
    </xf>
    <xf numFmtId="0" fontId="40" fillId="0" borderId="0" xfId="0" applyFont="1" applyAlignment="1">
      <alignment horizontal="center"/>
    </xf>
    <xf numFmtId="0" fontId="19" fillId="0" borderId="0" xfId="0" applyFont="1" applyAlignment="1">
      <alignment horizontal="center"/>
    </xf>
    <xf numFmtId="0" fontId="18" fillId="0" borderId="22" xfId="0" applyFont="1" applyBorder="1" applyAlignment="1">
      <alignment horizontal="center"/>
    </xf>
    <xf numFmtId="0" fontId="18" fillId="0" borderId="23" xfId="0" applyFont="1" applyBorder="1" applyAlignment="1">
      <alignment horizontal="center"/>
    </xf>
    <xf numFmtId="0" fontId="18" fillId="0" borderId="24" xfId="0" applyFont="1" applyBorder="1" applyAlignment="1">
      <alignment horizontal="center"/>
    </xf>
    <xf numFmtId="3" fontId="18" fillId="0" borderId="25" xfId="0" applyNumberFormat="1" applyFont="1" applyFill="1" applyBorder="1" applyAlignment="1">
      <alignment horizontal="right" vertical="center" wrapText="1"/>
    </xf>
    <xf numFmtId="3" fontId="18" fillId="0" borderId="3" xfId="0" applyNumberFormat="1" applyFont="1" applyFill="1" applyBorder="1" applyAlignment="1">
      <alignment horizontal="right" vertical="center" wrapText="1"/>
    </xf>
    <xf numFmtId="3" fontId="18" fillId="0" borderId="27" xfId="0" applyNumberFormat="1" applyFont="1" applyFill="1" applyBorder="1" applyAlignment="1">
      <alignment horizontal="right" vertical="center" wrapText="1"/>
    </xf>
    <xf numFmtId="3" fontId="0" fillId="0" borderId="3" xfId="0" applyNumberFormat="1" applyBorder="1" applyAlignment="1">
      <alignment horizontal="right" vertical="center" wrapText="1"/>
    </xf>
    <xf numFmtId="3" fontId="0" fillId="0" borderId="27" xfId="0" applyNumberFormat="1" applyBorder="1" applyAlignment="1">
      <alignment horizontal="right" vertical="center" wrapText="1"/>
    </xf>
    <xf numFmtId="1" fontId="19" fillId="0" borderId="20" xfId="0" applyNumberFormat="1" applyFont="1" applyBorder="1" applyAlignment="1">
      <alignment horizontal="center" vertical="center" wrapText="1"/>
    </xf>
    <xf numFmtId="0" fontId="18" fillId="0" borderId="20" xfId="0" applyFont="1" applyBorder="1" applyAlignment="1">
      <alignment horizontal="center"/>
    </xf>
    <xf numFmtId="0" fontId="18" fillId="0" borderId="20" xfId="0" applyFont="1" applyBorder="1" applyAlignment="1">
      <alignment horizontal="center" vertical="center" wrapText="1"/>
    </xf>
    <xf numFmtId="0" fontId="18" fillId="0" borderId="0" xfId="0" applyFont="1" applyAlignment="1">
      <alignment horizontal="left" vertical="top" wrapText="1"/>
    </xf>
    <xf numFmtId="6" fontId="18" fillId="0" borderId="0" xfId="0" applyNumberFormat="1" applyFont="1" applyAlignment="1">
      <alignment horizontal="right"/>
    </xf>
    <xf numFmtId="0" fontId="19" fillId="0" borderId="22" xfId="0" applyFont="1" applyBorder="1" applyAlignment="1">
      <alignment horizontal="center"/>
    </xf>
    <xf numFmtId="0" fontId="19" fillId="0" borderId="23" xfId="0" applyFont="1" applyBorder="1" applyAlignment="1">
      <alignment horizontal="center"/>
    </xf>
    <xf numFmtId="0" fontId="19" fillId="0" borderId="24" xfId="0" applyFont="1" applyBorder="1" applyAlignment="1">
      <alignment horizontal="center"/>
    </xf>
    <xf numFmtId="0" fontId="19" fillId="0" borderId="20" xfId="0" applyFont="1" applyBorder="1" applyAlignment="1">
      <alignment horizontal="center"/>
    </xf>
    <xf numFmtId="10" fontId="18" fillId="0" borderId="25" xfId="0" applyNumberFormat="1" applyFont="1" applyBorder="1" applyAlignment="1">
      <alignment horizontal="center" vertical="center"/>
    </xf>
    <xf numFmtId="10" fontId="18" fillId="0" borderId="3" xfId="0" applyNumberFormat="1" applyFont="1" applyBorder="1" applyAlignment="1">
      <alignment horizontal="center" vertical="center"/>
    </xf>
    <xf numFmtId="10" fontId="18" fillId="0" borderId="27" xfId="0" applyNumberFormat="1" applyFont="1" applyBorder="1" applyAlignment="1">
      <alignment horizontal="center" vertical="center"/>
    </xf>
    <xf numFmtId="10" fontId="18" fillId="0" borderId="25" xfId="0" applyNumberFormat="1" applyFont="1" applyBorder="1" applyAlignment="1">
      <alignment horizontal="center" vertical="center" wrapText="1"/>
    </xf>
    <xf numFmtId="10" fontId="18" fillId="0" borderId="3" xfId="0" applyNumberFormat="1" applyFont="1" applyBorder="1" applyAlignment="1">
      <alignment horizontal="center" vertical="center" wrapText="1"/>
    </xf>
    <xf numFmtId="10" fontId="18" fillId="0" borderId="27" xfId="0" applyNumberFormat="1" applyFont="1" applyBorder="1" applyAlignment="1">
      <alignment horizontal="center" vertical="center" wrapText="1"/>
    </xf>
    <xf numFmtId="0" fontId="0" fillId="0" borderId="20" xfId="0" applyBorder="1" applyAlignment="1">
      <alignment horizontal="center" vertical="center" wrapText="1"/>
    </xf>
    <xf numFmtId="0" fontId="18" fillId="0" borderId="0" xfId="4" applyFont="1" applyAlignment="1">
      <alignment horizontal="center" vertical="top" wrapText="1"/>
    </xf>
    <xf numFmtId="0" fontId="18" fillId="0" borderId="0" xfId="0" applyFont="1" applyBorder="1" applyAlignment="1">
      <alignment horizontal="left"/>
    </xf>
    <xf numFmtId="0" fontId="18" fillId="0" borderId="0" xfId="0" applyFont="1" applyBorder="1" applyAlignment="1">
      <alignment horizontal="center"/>
    </xf>
    <xf numFmtId="0" fontId="6" fillId="0" borderId="20" xfId="0" applyFont="1" applyBorder="1" applyAlignment="1">
      <alignment horizontal="center" vertical="center" wrapText="1"/>
    </xf>
    <xf numFmtId="0" fontId="10" fillId="0" borderId="20" xfId="0" applyFont="1" applyBorder="1" applyAlignment="1">
      <alignment horizontal="center"/>
    </xf>
    <xf numFmtId="2" fontId="19" fillId="0" borderId="0" xfId="0" applyNumberFormat="1" applyFont="1" applyAlignment="1">
      <alignment horizontal="center" vertical="center" wrapText="1"/>
    </xf>
    <xf numFmtId="0" fontId="55" fillId="0" borderId="0" xfId="0" applyFont="1" applyAlignment="1">
      <alignment horizontal="center"/>
    </xf>
    <xf numFmtId="0" fontId="55" fillId="0" borderId="0" xfId="0" applyFont="1" applyAlignment="1">
      <alignment horizontal="left"/>
    </xf>
    <xf numFmtId="0" fontId="26" fillId="6" borderId="20" xfId="0" applyFont="1" applyFill="1" applyBorder="1" applyAlignment="1">
      <alignment horizontal="center" vertical="center" wrapText="1"/>
    </xf>
    <xf numFmtId="0" fontId="27" fillId="6" borderId="20" xfId="0" applyFont="1" applyFill="1" applyBorder="1" applyAlignment="1">
      <alignment horizontal="center"/>
    </xf>
    <xf numFmtId="3" fontId="22" fillId="0" borderId="21" xfId="3" applyNumberFormat="1" applyFont="1" applyFill="1" applyBorder="1" applyAlignment="1" applyProtection="1">
      <alignment horizontal="center" wrapText="1"/>
    </xf>
    <xf numFmtId="3" fontId="22" fillId="0" borderId="36" xfId="3" applyNumberFormat="1" applyFont="1" applyFill="1" applyBorder="1" applyAlignment="1" applyProtection="1">
      <alignment horizontal="center" wrapText="1"/>
    </xf>
    <xf numFmtId="3" fontId="22" fillId="0" borderId="6" xfId="3" applyNumberFormat="1" applyFont="1" applyFill="1" applyBorder="1" applyAlignment="1" applyProtection="1">
      <alignment horizontal="center" wrapText="1"/>
    </xf>
    <xf numFmtId="3" fontId="22" fillId="0" borderId="37" xfId="3" applyNumberFormat="1" applyFont="1" applyFill="1" applyBorder="1" applyAlignment="1" applyProtection="1">
      <alignment horizontal="center" wrapText="1"/>
    </xf>
    <xf numFmtId="3" fontId="22" fillId="0" borderId="40" xfId="3" applyNumberFormat="1" applyFont="1" applyFill="1" applyBorder="1" applyAlignment="1" applyProtection="1">
      <alignment horizontal="center" wrapText="1"/>
    </xf>
    <xf numFmtId="3" fontId="22" fillId="0" borderId="41" xfId="3" applyNumberFormat="1" applyFont="1" applyFill="1" applyBorder="1" applyAlignment="1" applyProtection="1">
      <alignment horizontal="center" wrapText="1"/>
    </xf>
    <xf numFmtId="2" fontId="19" fillId="0" borderId="7" xfId="0" applyNumberFormat="1" applyFont="1" applyBorder="1" applyAlignment="1">
      <alignment horizontal="center" vertical="center" wrapText="1"/>
    </xf>
    <xf numFmtId="0" fontId="23" fillId="0" borderId="21" xfId="4" applyFont="1" applyFill="1" applyBorder="1" applyAlignment="1">
      <alignment horizontal="center" vertical="center" wrapText="1"/>
    </xf>
    <xf numFmtId="0" fontId="23" fillId="0" borderId="6" xfId="4" applyFont="1" applyFill="1" applyBorder="1" applyAlignment="1">
      <alignment horizontal="center" vertical="center" wrapText="1"/>
    </xf>
    <xf numFmtId="0" fontId="23" fillId="0" borderId="22" xfId="4" applyFont="1" applyFill="1" applyBorder="1" applyAlignment="1">
      <alignment horizontal="center" vertical="center" wrapText="1"/>
    </xf>
    <xf numFmtId="0" fontId="23" fillId="0" borderId="23" xfId="4" applyFont="1" applyFill="1" applyBorder="1" applyAlignment="1">
      <alignment horizontal="center" vertical="center" wrapText="1"/>
    </xf>
    <xf numFmtId="0" fontId="23" fillId="0" borderId="24" xfId="4" applyFont="1" applyFill="1" applyBorder="1" applyAlignment="1">
      <alignment horizontal="center" vertical="center" wrapText="1"/>
    </xf>
    <xf numFmtId="0" fontId="23" fillId="0" borderId="20" xfId="4" applyFont="1" applyFill="1" applyBorder="1" applyAlignment="1">
      <alignment horizontal="center" vertical="center" wrapText="1"/>
    </xf>
    <xf numFmtId="3" fontId="23" fillId="0" borderId="22" xfId="0" applyNumberFormat="1" applyFont="1" applyFill="1" applyBorder="1" applyAlignment="1">
      <alignment horizontal="center" vertical="center" wrapText="1"/>
    </xf>
    <xf numFmtId="3" fontId="23" fillId="0" borderId="23" xfId="0" applyNumberFormat="1" applyFont="1" applyFill="1" applyBorder="1" applyAlignment="1">
      <alignment horizontal="center" vertical="center" wrapText="1"/>
    </xf>
    <xf numFmtId="3" fontId="23" fillId="0" borderId="24" xfId="0" applyNumberFormat="1" applyFont="1" applyFill="1" applyBorder="1" applyAlignment="1">
      <alignment horizontal="center" vertical="center" wrapText="1"/>
    </xf>
    <xf numFmtId="0" fontId="23" fillId="0" borderId="22" xfId="2" applyFont="1" applyFill="1" applyBorder="1" applyAlignment="1">
      <alignment horizontal="left" vertical="top" wrapText="1"/>
    </xf>
    <xf numFmtId="0" fontId="23" fillId="0" borderId="23" xfId="2" applyFont="1" applyFill="1" applyBorder="1" applyAlignment="1">
      <alignment horizontal="left" vertical="top" wrapText="1"/>
    </xf>
    <xf numFmtId="0" fontId="23" fillId="0" borderId="24" xfId="2" applyFont="1" applyFill="1" applyBorder="1" applyAlignment="1">
      <alignment horizontal="left" vertical="top" wrapText="1"/>
    </xf>
    <xf numFmtId="0" fontId="23" fillId="0" borderId="22" xfId="2" applyFont="1" applyFill="1" applyBorder="1" applyAlignment="1">
      <alignment vertical="top" wrapText="1"/>
    </xf>
    <xf numFmtId="0" fontId="23" fillId="0" borderId="23" xfId="2" applyFont="1" applyFill="1" applyBorder="1" applyAlignment="1">
      <alignment vertical="top" wrapText="1"/>
    </xf>
    <xf numFmtId="0" fontId="23" fillId="0" borderId="24" xfId="2" applyFont="1" applyFill="1" applyBorder="1" applyAlignment="1">
      <alignment vertical="top" wrapText="1"/>
    </xf>
    <xf numFmtId="0" fontId="17" fillId="0" borderId="22" xfId="0" applyFont="1" applyFill="1" applyBorder="1" applyAlignment="1">
      <alignment horizontal="left"/>
    </xf>
    <xf numFmtId="0" fontId="17" fillId="0" borderId="23" xfId="0" applyFont="1" applyFill="1" applyBorder="1" applyAlignment="1">
      <alignment horizontal="left"/>
    </xf>
    <xf numFmtId="0" fontId="17" fillId="0" borderId="24" xfId="0" applyFont="1" applyFill="1" applyBorder="1" applyAlignment="1">
      <alignment horizontal="left"/>
    </xf>
    <xf numFmtId="170" fontId="23" fillId="0" borderId="23" xfId="3" applyNumberFormat="1" applyFont="1" applyFill="1" applyBorder="1" applyAlignment="1">
      <alignment horizontal="center" vertical="top" wrapText="1"/>
    </xf>
    <xf numFmtId="170" fontId="23" fillId="0" borderId="24" xfId="3" applyNumberFormat="1" applyFont="1" applyFill="1" applyBorder="1" applyAlignment="1">
      <alignment horizontal="center" vertical="top" wrapText="1"/>
    </xf>
    <xf numFmtId="3" fontId="31" fillId="0" borderId="22" xfId="0" applyNumberFormat="1" applyFont="1" applyFill="1" applyBorder="1" applyAlignment="1">
      <alignment horizontal="center" vertical="center" wrapText="1"/>
    </xf>
    <xf numFmtId="3" fontId="31" fillId="0" borderId="23" xfId="0" applyNumberFormat="1" applyFont="1" applyFill="1" applyBorder="1" applyAlignment="1">
      <alignment horizontal="center" vertical="center" wrapText="1"/>
    </xf>
    <xf numFmtId="3" fontId="31" fillId="0" borderId="24" xfId="0" applyNumberFormat="1" applyFont="1" applyFill="1" applyBorder="1" applyAlignment="1">
      <alignment horizontal="center" vertical="center" wrapText="1"/>
    </xf>
    <xf numFmtId="3" fontId="31" fillId="0" borderId="22" xfId="0" applyNumberFormat="1" applyFont="1" applyFill="1" applyBorder="1" applyAlignment="1">
      <alignment horizontal="left" vertical="center" wrapText="1"/>
    </xf>
    <xf numFmtId="3" fontId="31" fillId="0" borderId="23" xfId="0" applyNumberFormat="1" applyFont="1" applyFill="1" applyBorder="1" applyAlignment="1">
      <alignment horizontal="left" vertical="center" wrapText="1"/>
    </xf>
    <xf numFmtId="3" fontId="31" fillId="0" borderId="24" xfId="0" applyNumberFormat="1" applyFont="1" applyFill="1" applyBorder="1" applyAlignment="1">
      <alignment horizontal="left" vertical="center" wrapText="1"/>
    </xf>
    <xf numFmtId="0" fontId="22" fillId="0" borderId="22" xfId="2" applyFont="1" applyFill="1" applyBorder="1" applyAlignment="1">
      <alignment horizontal="left" vertical="top" wrapText="1"/>
    </xf>
    <xf numFmtId="0" fontId="22" fillId="0" borderId="24" xfId="2" applyFont="1" applyFill="1" applyBorder="1" applyAlignment="1">
      <alignment horizontal="left" vertical="top" wrapText="1"/>
    </xf>
    <xf numFmtId="2" fontId="23" fillId="0" borderId="22" xfId="0" applyNumberFormat="1" applyFont="1" applyFill="1" applyBorder="1" applyAlignment="1">
      <alignment horizontal="center" vertical="center" wrapText="1"/>
    </xf>
    <xf numFmtId="2" fontId="23" fillId="0" borderId="24" xfId="0" applyNumberFormat="1" applyFont="1" applyFill="1" applyBorder="1" applyAlignment="1">
      <alignment horizontal="center" vertical="center" wrapText="1"/>
    </xf>
    <xf numFmtId="0" fontId="33" fillId="0" borderId="22" xfId="0" applyFont="1" applyFill="1" applyBorder="1" applyAlignment="1">
      <alignment horizontal="left" vertical="center" wrapText="1"/>
    </xf>
    <xf numFmtId="0" fontId="33" fillId="0" borderId="24" xfId="0" applyFont="1" applyFill="1" applyBorder="1" applyAlignment="1">
      <alignment horizontal="left" vertical="center" wrapText="1"/>
    </xf>
    <xf numFmtId="0" fontId="23" fillId="0" borderId="22" xfId="0" applyFont="1" applyFill="1" applyBorder="1" applyAlignment="1">
      <alignment horizontal="left" vertical="top" wrapText="1"/>
    </xf>
    <xf numFmtId="0" fontId="23" fillId="0" borderId="24" xfId="0" applyFont="1" applyFill="1" applyBorder="1" applyAlignment="1">
      <alignment horizontal="left" vertical="top" wrapText="1"/>
    </xf>
    <xf numFmtId="2" fontId="23" fillId="0" borderId="20" xfId="0" applyNumberFormat="1" applyFont="1" applyFill="1" applyBorder="1" applyAlignment="1">
      <alignment horizontal="center" vertical="center" wrapText="1"/>
    </xf>
    <xf numFmtId="0" fontId="18" fillId="0" borderId="20" xfId="0" applyFont="1" applyFill="1" applyBorder="1" applyAlignment="1">
      <alignment horizontal="left" vertical="center" wrapText="1"/>
    </xf>
    <xf numFmtId="0" fontId="19" fillId="0" borderId="22" xfId="0" applyFont="1" applyFill="1" applyBorder="1" applyAlignment="1">
      <alignment horizontal="left"/>
    </xf>
    <xf numFmtId="0" fontId="19" fillId="0" borderId="24" xfId="0" applyFont="1" applyFill="1" applyBorder="1" applyAlignment="1">
      <alignment horizontal="left"/>
    </xf>
    <xf numFmtId="3" fontId="18" fillId="0" borderId="20" xfId="0" applyNumberFormat="1" applyFont="1" applyFill="1" applyBorder="1" applyAlignment="1">
      <alignment horizontal="center" vertical="center" wrapText="1"/>
    </xf>
    <xf numFmtId="170" fontId="23" fillId="0" borderId="20" xfId="0" applyNumberFormat="1" applyFont="1" applyFill="1" applyBorder="1" applyAlignment="1">
      <alignment horizontal="center" vertical="center" wrapText="1"/>
    </xf>
    <xf numFmtId="170" fontId="18" fillId="0" borderId="20" xfId="0" applyNumberFormat="1" applyFont="1" applyFill="1" applyBorder="1" applyAlignment="1">
      <alignment horizontal="center" vertical="center" wrapText="1"/>
    </xf>
    <xf numFmtId="165" fontId="18" fillId="0" borderId="22" xfId="3" applyNumberFormat="1" applyFont="1" applyFill="1" applyBorder="1" applyAlignment="1">
      <alignment horizontal="left" vertical="center" wrapText="1"/>
    </xf>
    <xf numFmtId="165" fontId="18" fillId="0" borderId="24" xfId="3" applyNumberFormat="1" applyFont="1" applyFill="1" applyBorder="1" applyAlignment="1">
      <alignment horizontal="left" vertical="center" wrapText="1"/>
    </xf>
    <xf numFmtId="0" fontId="23" fillId="0" borderId="23" xfId="0" applyFont="1" applyFill="1" applyBorder="1" applyAlignment="1">
      <alignment horizontal="left" vertical="top" wrapText="1"/>
    </xf>
    <xf numFmtId="2" fontId="23" fillId="0" borderId="21" xfId="0" applyNumberFormat="1" applyFont="1" applyFill="1" applyBorder="1" applyAlignment="1">
      <alignment horizontal="center" vertical="center" wrapText="1"/>
    </xf>
    <xf numFmtId="2" fontId="23" fillId="0" borderId="36" xfId="0" applyNumberFormat="1" applyFont="1" applyFill="1" applyBorder="1" applyAlignment="1">
      <alignment horizontal="center" vertical="center" wrapText="1"/>
    </xf>
    <xf numFmtId="2" fontId="23" fillId="0" borderId="40" xfId="0" applyNumberFormat="1" applyFont="1" applyFill="1" applyBorder="1" applyAlignment="1">
      <alignment horizontal="center" vertical="center" wrapText="1"/>
    </xf>
    <xf numFmtId="2" fontId="23" fillId="0" borderId="41" xfId="0" applyNumberFormat="1" applyFont="1" applyFill="1" applyBorder="1" applyAlignment="1">
      <alignment horizontal="center" vertical="center" wrapText="1"/>
    </xf>
    <xf numFmtId="0" fontId="18" fillId="0" borderId="22" xfId="0" applyFont="1" applyFill="1" applyBorder="1" applyAlignment="1">
      <alignment horizontal="left"/>
    </xf>
    <xf numFmtId="0" fontId="18" fillId="0" borderId="24" xfId="0" applyFont="1" applyFill="1" applyBorder="1" applyAlignment="1">
      <alignment horizontal="left"/>
    </xf>
    <xf numFmtId="0" fontId="22" fillId="0" borderId="22" xfId="0" applyFont="1" applyFill="1" applyBorder="1" applyAlignment="1">
      <alignment horizontal="left" vertical="top" wrapText="1"/>
    </xf>
    <xf numFmtId="0" fontId="22" fillId="0" borderId="24" xfId="0" applyFont="1" applyFill="1" applyBorder="1" applyAlignment="1">
      <alignment horizontal="left" vertical="top" wrapText="1"/>
    </xf>
    <xf numFmtId="0" fontId="19" fillId="0" borderId="22" xfId="0" applyFont="1" applyFill="1" applyBorder="1" applyAlignment="1">
      <alignment horizontal="left" vertical="center"/>
    </xf>
    <xf numFmtId="0" fontId="19" fillId="0" borderId="24" xfId="0" applyFont="1" applyFill="1" applyBorder="1" applyAlignment="1">
      <alignment horizontal="left" vertical="center"/>
    </xf>
    <xf numFmtId="0" fontId="22" fillId="0" borderId="22" xfId="0" applyFont="1" applyFill="1" applyBorder="1" applyAlignment="1">
      <alignment horizontal="left"/>
    </xf>
    <xf numFmtId="0" fontId="22" fillId="0" borderId="24" xfId="0" applyFont="1" applyFill="1" applyBorder="1" applyAlignment="1">
      <alignment horizontal="left"/>
    </xf>
    <xf numFmtId="0" fontId="22" fillId="0" borderId="22" xfId="0" applyFont="1" applyFill="1" applyBorder="1" applyAlignment="1">
      <alignment horizontal="left" vertical="center"/>
    </xf>
    <xf numFmtId="0" fontId="22" fillId="0" borderId="24" xfId="0" applyFont="1" applyFill="1" applyBorder="1" applyAlignment="1">
      <alignment horizontal="left" vertical="center"/>
    </xf>
    <xf numFmtId="0" fontId="33" fillId="0" borderId="22" xfId="0" applyFont="1" applyFill="1" applyBorder="1" applyAlignment="1">
      <alignment horizontal="left" vertical="top" wrapText="1"/>
    </xf>
    <xf numFmtId="0" fontId="33" fillId="0" borderId="24" xfId="0" applyFont="1" applyFill="1" applyBorder="1" applyAlignment="1">
      <alignment horizontal="left" vertical="top" wrapText="1"/>
    </xf>
    <xf numFmtId="0" fontId="22" fillId="0" borderId="22" xfId="0" applyFont="1" applyFill="1" applyBorder="1" applyAlignment="1">
      <alignment horizontal="left" vertical="center" wrapText="1"/>
    </xf>
    <xf numFmtId="0" fontId="22" fillId="0" borderId="24" xfId="0" applyFont="1" applyFill="1" applyBorder="1" applyAlignment="1">
      <alignment horizontal="left" vertical="center" wrapText="1"/>
    </xf>
    <xf numFmtId="165" fontId="22" fillId="0" borderId="22" xfId="3" applyNumberFormat="1" applyFont="1" applyFill="1" applyBorder="1" applyAlignment="1">
      <alignment horizontal="left" vertical="center" wrapText="1"/>
    </xf>
    <xf numFmtId="165" fontId="22" fillId="0" borderId="24" xfId="3" applyNumberFormat="1" applyFont="1" applyFill="1" applyBorder="1" applyAlignment="1">
      <alignment horizontal="left" vertical="center" wrapText="1"/>
    </xf>
    <xf numFmtId="0" fontId="22" fillId="0" borderId="22" xfId="0" applyFont="1" applyFill="1" applyBorder="1" applyAlignment="1">
      <alignment horizontal="center" vertical="top" wrapText="1"/>
    </xf>
    <xf numFmtId="0" fontId="22" fillId="0" borderId="24" xfId="0" applyFont="1" applyFill="1" applyBorder="1" applyAlignment="1">
      <alignment horizontal="center" vertical="top" wrapText="1"/>
    </xf>
    <xf numFmtId="0" fontId="33" fillId="0" borderId="22" xfId="0" applyFont="1" applyFill="1" applyBorder="1" applyAlignment="1">
      <alignment horizontal="center" vertical="top" wrapText="1"/>
    </xf>
    <xf numFmtId="0" fontId="33" fillId="0" borderId="24" xfId="0" applyFont="1" applyFill="1" applyBorder="1" applyAlignment="1">
      <alignment horizontal="center" vertical="top" wrapText="1"/>
    </xf>
    <xf numFmtId="0" fontId="19" fillId="0" borderId="21" xfId="0" applyFont="1" applyFill="1" applyBorder="1" applyAlignment="1">
      <alignment horizontal="center" vertical="center" wrapText="1"/>
    </xf>
    <xf numFmtId="0" fontId="19" fillId="0" borderId="36" xfId="0" applyFont="1" applyFill="1" applyBorder="1" applyAlignment="1">
      <alignment horizontal="center" vertical="center" wrapText="1"/>
    </xf>
    <xf numFmtId="0" fontId="19" fillId="0" borderId="40" xfId="0" applyFont="1" applyFill="1" applyBorder="1" applyAlignment="1">
      <alignment horizontal="center" vertical="center" wrapText="1"/>
    </xf>
    <xf numFmtId="0" fontId="19" fillId="0" borderId="41" xfId="0" applyFont="1" applyFill="1" applyBorder="1" applyAlignment="1">
      <alignment horizontal="center" vertical="center" wrapText="1"/>
    </xf>
    <xf numFmtId="0" fontId="19" fillId="0" borderId="21" xfId="0" applyFont="1" applyFill="1" applyBorder="1" applyAlignment="1">
      <alignment horizontal="center" vertical="center"/>
    </xf>
    <xf numFmtId="0" fontId="19" fillId="0" borderId="36" xfId="0" applyFont="1" applyFill="1" applyBorder="1" applyAlignment="1">
      <alignment horizontal="center" vertical="center"/>
    </xf>
    <xf numFmtId="0" fontId="19" fillId="0" borderId="40" xfId="0" applyFont="1" applyFill="1" applyBorder="1" applyAlignment="1">
      <alignment horizontal="center" vertical="center"/>
    </xf>
    <xf numFmtId="0" fontId="19" fillId="0" borderId="41" xfId="0" applyFont="1" applyFill="1" applyBorder="1" applyAlignment="1">
      <alignment horizontal="center" vertical="center"/>
    </xf>
    <xf numFmtId="0" fontId="23" fillId="0" borderId="20" xfId="0" applyFont="1" applyFill="1" applyBorder="1" applyAlignment="1">
      <alignment horizontal="left" vertical="top" wrapText="1"/>
    </xf>
    <xf numFmtId="0" fontId="23" fillId="0" borderId="22" xfId="0" applyFont="1" applyFill="1" applyBorder="1" applyAlignment="1">
      <alignment horizontal="center" vertical="center" wrapText="1"/>
    </xf>
    <xf numFmtId="0" fontId="23" fillId="0" borderId="24" xfId="0" applyFont="1" applyFill="1" applyBorder="1" applyAlignment="1">
      <alignment horizontal="center" vertical="center" wrapText="1"/>
    </xf>
    <xf numFmtId="2" fontId="23" fillId="0" borderId="23" xfId="0" applyNumberFormat="1" applyFont="1" applyFill="1" applyBorder="1" applyAlignment="1">
      <alignment horizontal="center" vertical="center" wrapText="1"/>
    </xf>
    <xf numFmtId="0" fontId="18" fillId="0" borderId="23" xfId="0" applyFont="1" applyFill="1" applyBorder="1" applyAlignment="1">
      <alignment horizontal="left"/>
    </xf>
    <xf numFmtId="0" fontId="19" fillId="0" borderId="20" xfId="0" applyFont="1" applyFill="1" applyBorder="1" applyAlignment="1">
      <alignment horizontal="center"/>
    </xf>
    <xf numFmtId="0" fontId="23" fillId="0" borderId="0" xfId="0" applyFont="1" applyFill="1" applyBorder="1" applyAlignment="1">
      <alignment horizontal="center" vertical="center" wrapText="1"/>
    </xf>
    <xf numFmtId="0" fontId="22" fillId="0" borderId="23" xfId="0" applyFont="1" applyFill="1" applyBorder="1" applyAlignment="1">
      <alignment horizontal="center" vertical="top" wrapText="1"/>
    </xf>
    <xf numFmtId="0" fontId="23" fillId="0" borderId="0" xfId="0" applyFont="1" applyFill="1" applyBorder="1" applyAlignment="1">
      <alignment horizontal="center"/>
    </xf>
    <xf numFmtId="0" fontId="23" fillId="0" borderId="22" xfId="0" applyFont="1" applyFill="1" applyBorder="1" applyAlignment="1">
      <alignment horizontal="center" vertical="top" wrapText="1"/>
    </xf>
    <xf numFmtId="0" fontId="23" fillId="0" borderId="24" xfId="0" applyFont="1" applyFill="1" applyBorder="1" applyAlignment="1">
      <alignment horizontal="center" vertical="top" wrapText="1"/>
    </xf>
    <xf numFmtId="0" fontId="23" fillId="0" borderId="22" xfId="0" applyFont="1" applyFill="1" applyBorder="1" applyAlignment="1">
      <alignment horizontal="center"/>
    </xf>
    <xf numFmtId="0" fontId="23" fillId="0" borderId="24" xfId="0" applyFont="1" applyFill="1" applyBorder="1" applyAlignment="1">
      <alignment horizontal="center"/>
    </xf>
    <xf numFmtId="0" fontId="55" fillId="0" borderId="0" xfId="0" applyFont="1" applyFill="1" applyAlignment="1">
      <alignment horizontal="center"/>
    </xf>
    <xf numFmtId="0" fontId="55" fillId="0" borderId="0" xfId="0" applyFont="1" applyFill="1" applyAlignment="1">
      <alignment horizontal="center" vertical="center" wrapText="1"/>
    </xf>
    <xf numFmtId="0" fontId="19" fillId="0" borderId="0" xfId="0" applyFont="1" applyFill="1" applyAlignment="1">
      <alignment horizontal="left" vertical="top" wrapText="1"/>
    </xf>
    <xf numFmtId="0" fontId="31" fillId="0" borderId="22" xfId="0" applyFont="1" applyFill="1" applyBorder="1" applyAlignment="1">
      <alignment horizontal="left" vertical="top" wrapText="1"/>
    </xf>
    <xf numFmtId="0" fontId="31" fillId="0" borderId="24" xfId="0" applyFont="1" applyFill="1" applyBorder="1" applyAlignment="1">
      <alignment horizontal="left" vertical="top" wrapText="1"/>
    </xf>
    <xf numFmtId="0" fontId="23" fillId="0" borderId="0" xfId="0" applyFont="1" applyFill="1" applyAlignment="1">
      <alignment horizontal="left" vertical="center" wrapText="1"/>
    </xf>
    <xf numFmtId="0" fontId="23" fillId="0" borderId="0" xfId="0" applyFont="1" applyFill="1" applyAlignment="1">
      <alignment horizontal="left"/>
    </xf>
    <xf numFmtId="0" fontId="19" fillId="0" borderId="0" xfId="0" applyFont="1" applyFill="1" applyAlignment="1">
      <alignment horizontal="left" vertical="center" wrapText="1"/>
    </xf>
    <xf numFmtId="0" fontId="18" fillId="0" borderId="0" xfId="0" applyFont="1" applyFill="1" applyAlignment="1">
      <alignment horizontal="left" vertical="top" wrapText="1"/>
    </xf>
    <xf numFmtId="0" fontId="22" fillId="0" borderId="0" xfId="0" applyFont="1" applyFill="1" applyAlignment="1">
      <alignment horizontal="left" vertical="top" wrapText="1"/>
    </xf>
    <xf numFmtId="0" fontId="22" fillId="0" borderId="0" xfId="0" applyFont="1" applyFill="1" applyAlignment="1">
      <alignment horizontal="left" vertical="center" wrapText="1"/>
    </xf>
    <xf numFmtId="0" fontId="18" fillId="0" borderId="0" xfId="4" applyFont="1" applyFill="1" applyAlignment="1">
      <alignment horizontal="center" vertical="top" wrapText="1"/>
    </xf>
    <xf numFmtId="0" fontId="22" fillId="0" borderId="0" xfId="0" applyFont="1" applyFill="1" applyAlignment="1">
      <alignment horizontal="justify"/>
    </xf>
    <xf numFmtId="0" fontId="23" fillId="0" borderId="20" xfId="0" applyFont="1" applyFill="1" applyBorder="1" applyAlignment="1">
      <alignment horizontal="center"/>
    </xf>
    <xf numFmtId="0" fontId="23" fillId="0" borderId="22" xfId="0" applyFont="1" applyFill="1" applyBorder="1" applyAlignment="1">
      <alignment horizontal="left" vertical="center" wrapText="1"/>
    </xf>
    <xf numFmtId="0" fontId="23" fillId="0" borderId="24" xfId="0" applyFont="1" applyFill="1" applyBorder="1" applyAlignment="1">
      <alignment horizontal="left" vertical="center" wrapText="1"/>
    </xf>
    <xf numFmtId="0" fontId="22" fillId="0" borderId="22" xfId="0" quotePrefix="1" applyFont="1" applyFill="1" applyBorder="1" applyAlignment="1">
      <alignment horizontal="left" vertical="top" wrapText="1"/>
    </xf>
    <xf numFmtId="0" fontId="22" fillId="0" borderId="24" xfId="0" quotePrefix="1" applyFont="1" applyFill="1" applyBorder="1" applyAlignment="1">
      <alignment horizontal="left" vertical="top" wrapText="1"/>
    </xf>
    <xf numFmtId="2" fontId="23" fillId="0" borderId="2" xfId="0" applyNumberFormat="1" applyFont="1" applyFill="1" applyBorder="1" applyAlignment="1">
      <alignment horizontal="center" vertical="center" wrapText="1"/>
    </xf>
    <xf numFmtId="2" fontId="23" fillId="0" borderId="4" xfId="0" applyNumberFormat="1" applyFont="1" applyFill="1" applyBorder="1" applyAlignment="1">
      <alignment horizontal="center" vertical="center" wrapText="1"/>
    </xf>
    <xf numFmtId="0" fontId="18" fillId="0" borderId="0" xfId="0" applyFont="1" applyFill="1" applyAlignment="1">
      <alignment horizontal="left" vertical="center" wrapText="1"/>
    </xf>
    <xf numFmtId="0" fontId="18" fillId="0" borderId="0" xfId="0" applyFont="1" applyFill="1" applyAlignment="1">
      <alignment horizontal="justify" vertical="center" wrapText="1"/>
    </xf>
    <xf numFmtId="0" fontId="38" fillId="0" borderId="20" xfId="0" applyFont="1" applyFill="1" applyBorder="1" applyAlignment="1">
      <alignment horizontal="center" vertical="top" wrapText="1"/>
    </xf>
    <xf numFmtId="0" fontId="2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0" fontId="22" fillId="0" borderId="20" xfId="0" applyFont="1" applyFill="1" applyBorder="1" applyAlignment="1">
      <alignment horizontal="left" vertical="center" wrapText="1"/>
    </xf>
    <xf numFmtId="170" fontId="23" fillId="0" borderId="1" xfId="0" applyNumberFormat="1" applyFont="1" applyFill="1" applyBorder="1" applyAlignment="1">
      <alignment horizontal="center" vertical="center" wrapText="1"/>
    </xf>
    <xf numFmtId="0" fontId="22" fillId="0" borderId="22" xfId="2" applyFont="1" applyFill="1" applyBorder="1" applyAlignment="1">
      <alignment vertical="top" wrapText="1"/>
    </xf>
    <xf numFmtId="0" fontId="22" fillId="0" borderId="24" xfId="2" applyFont="1" applyFill="1" applyBorder="1" applyAlignment="1">
      <alignment vertical="top" wrapText="1"/>
    </xf>
    <xf numFmtId="0" fontId="18" fillId="0" borderId="0" xfId="0" applyFont="1" applyFill="1" applyAlignment="1">
      <alignment horizontal="left" wrapText="1"/>
    </xf>
    <xf numFmtId="0" fontId="23" fillId="0" borderId="20" xfId="0" applyFont="1" applyFill="1" applyBorder="1" applyAlignment="1">
      <alignment horizontal="center" vertical="center" wrapText="1"/>
    </xf>
  </cellXfs>
  <cellStyles count="799">
    <cellStyle name="20% - Énfasis1" xfId="467" builtinId="30" customBuiltin="1"/>
    <cellStyle name="20% - Énfasis1 2" xfId="635" xr:uid="{00000000-0005-0000-0000-000074020000}"/>
    <cellStyle name="20% - Énfasis2" xfId="470" builtinId="34" customBuiltin="1"/>
    <cellStyle name="20% - Énfasis2 2" xfId="639" xr:uid="{00000000-0005-0000-0000-000075020000}"/>
    <cellStyle name="20% - Énfasis3" xfId="473" builtinId="38" customBuiltin="1"/>
    <cellStyle name="20% - Énfasis3 2" xfId="643" xr:uid="{00000000-0005-0000-0000-000076020000}"/>
    <cellStyle name="20% - Énfasis4" xfId="476" builtinId="42" customBuiltin="1"/>
    <cellStyle name="20% - Énfasis4 2" xfId="647" xr:uid="{00000000-0005-0000-0000-000077020000}"/>
    <cellStyle name="20% - Énfasis5" xfId="479" builtinId="46" customBuiltin="1"/>
    <cellStyle name="20% - Énfasis5 2" xfId="651" xr:uid="{00000000-0005-0000-0000-000078020000}"/>
    <cellStyle name="20% - Énfasis6" xfId="482" builtinId="50" customBuiltin="1"/>
    <cellStyle name="20% - Énfasis6 2" xfId="655" xr:uid="{00000000-0005-0000-0000-000079020000}"/>
    <cellStyle name="40% - Énfasis1" xfId="468" builtinId="31" customBuiltin="1"/>
    <cellStyle name="40% - Énfasis1 2" xfId="636" xr:uid="{00000000-0005-0000-0000-00007A020000}"/>
    <cellStyle name="40% - Énfasis2" xfId="471" builtinId="35" customBuiltin="1"/>
    <cellStyle name="40% - Énfasis2 2" xfId="640" xr:uid="{00000000-0005-0000-0000-00007B020000}"/>
    <cellStyle name="40% - Énfasis3" xfId="474" builtinId="39" customBuiltin="1"/>
    <cellStyle name="40% - Énfasis3 2" xfId="644" xr:uid="{00000000-0005-0000-0000-00007C020000}"/>
    <cellStyle name="40% - Énfasis4" xfId="477" builtinId="43" customBuiltin="1"/>
    <cellStyle name="40% - Énfasis4 2" xfId="648" xr:uid="{00000000-0005-0000-0000-00007D020000}"/>
    <cellStyle name="40% - Énfasis5" xfId="480" builtinId="47" customBuiltin="1"/>
    <cellStyle name="40% - Énfasis5 2" xfId="652" xr:uid="{00000000-0005-0000-0000-00007E020000}"/>
    <cellStyle name="40% - Énfasis6" xfId="483" builtinId="51" customBuiltin="1"/>
    <cellStyle name="40% - Énfasis6 2" xfId="656" xr:uid="{00000000-0005-0000-0000-00007F02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Bueno" xfId="455" builtinId="26" customBuiltin="1"/>
    <cellStyle name="Bueno 2" xfId="488" xr:uid="{00000000-0005-0000-0000-000086020000}"/>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vinculada" xfId="460" builtinId="24" customBuiltin="1"/>
    <cellStyle name="Celda vinculada 2" xfId="628" xr:uid="{00000000-0005-0000-0000-000089020000}"/>
    <cellStyle name="Comma [0]" xfId="162" xr:uid="{00000000-0005-0000-0000-000000000000}"/>
    <cellStyle name="Comma [0] 2" xfId="623" xr:uid="{00000000-0005-0000-0000-000000000000}"/>
    <cellStyle name="Comma 13" xfId="667" xr:uid="{00000000-0005-0000-0000-000016000000}"/>
    <cellStyle name="Comma 13 2" xfId="686" xr:uid="{00000000-0005-0000-0000-000017000000}"/>
    <cellStyle name="Comma 2" xfId="100" xr:uid="{00000000-0005-0000-0000-000072000000}"/>
    <cellStyle name="Comma 2 2" xfId="673" xr:uid="{00000000-0005-0000-0000-000019000000}"/>
    <cellStyle name="Comma 2 2 2" xfId="691" xr:uid="{00000000-0005-0000-0000-00001A000000}"/>
    <cellStyle name="Comma 2 3" xfId="688" xr:uid="{00000000-0005-0000-0000-00001B000000}"/>
    <cellStyle name="Comma 2 4" xfId="670" xr:uid="{00000000-0005-0000-0000-00001C000000}"/>
    <cellStyle name="Comma 2 4 2" xfId="689" xr:uid="{00000000-0005-0000-0000-00001D000000}"/>
    <cellStyle name="Comma 2 5" xfId="772" xr:uid="{EFFBF99B-D33C-4056-B41D-BA4CCE3BD137}"/>
    <cellStyle name="Comma 2 6" xfId="669" xr:uid="{00000000-0005-0000-0000-000018000000}"/>
    <cellStyle name="Comma 3" xfId="163" xr:uid="{00000000-0005-0000-0000-000001000000}"/>
    <cellStyle name="Comma 3 2" xfId="267" xr:uid="{00000000-0005-0000-0000-000037010000}"/>
    <cellStyle name="Comma 4" xfId="666" xr:uid="{00000000-0005-0000-0000-00001E000000}"/>
    <cellStyle name="Comma 4 2" xfId="563" xr:uid="{00000000-0005-0000-0000-000001000000}"/>
    <cellStyle name="Comma 4 2 2" xfId="767" xr:uid="{EFC10F40-34EF-4918-B20A-ECFAC74F8D27}"/>
    <cellStyle name="Comma 4 2 3" xfId="745" xr:uid="{402D9B6D-EEE6-47CF-B885-0BE42E1F41BE}"/>
    <cellStyle name="Comma 4 2 4" xfId="685" xr:uid="{00000000-0005-0000-0000-00001F000000}"/>
    <cellStyle name="Comma 4 2 5" xfId="750" xr:uid="{00000000-0005-0000-0000-000000000000}"/>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4" xfId="454" builtinId="19" customBuiltin="1"/>
    <cellStyle name="Encabezado 4 2" xfId="585" xr:uid="{00000000-0005-0000-0000-000099020000}"/>
    <cellStyle name="Énfasis1" xfId="466" builtinId="29" customBuiltin="1"/>
    <cellStyle name="Énfasis1 2" xfId="634" xr:uid="{00000000-0005-0000-0000-00009A020000}"/>
    <cellStyle name="Énfasis2" xfId="469" builtinId="33" customBuiltin="1"/>
    <cellStyle name="Énfasis2 2" xfId="638" xr:uid="{00000000-0005-0000-0000-00009B020000}"/>
    <cellStyle name="Énfasis3" xfId="472" builtinId="37" customBuiltin="1"/>
    <cellStyle name="Énfasis3 2" xfId="642" xr:uid="{00000000-0005-0000-0000-00009C020000}"/>
    <cellStyle name="Énfasis4" xfId="475" builtinId="41" customBuiltin="1"/>
    <cellStyle name="Énfasis4 2" xfId="646" xr:uid="{00000000-0005-0000-0000-00009D020000}"/>
    <cellStyle name="Énfasis5" xfId="478" builtinId="45" customBuiltin="1"/>
    <cellStyle name="Énfasis5 2" xfId="650" xr:uid="{00000000-0005-0000-0000-00009E020000}"/>
    <cellStyle name="Énfasis6" xfId="481" builtinId="49" customBuiltin="1"/>
    <cellStyle name="Énfasis6 2" xfId="654" xr:uid="{00000000-0005-0000-0000-00009F020000}"/>
    <cellStyle name="Entrada" xfId="457" builtinId="20" customBuiltin="1"/>
    <cellStyle name="Entrada 2" xfId="625" xr:uid="{00000000-0005-0000-0000-0000A002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_BuiltIn_Comma 1" xfId="166" xr:uid="{00000000-0005-0000-0000-000004000000}"/>
    <cellStyle name="Heading" xfId="167" xr:uid="{00000000-0005-0000-0000-000006000000}"/>
    <cellStyle name="Heading 1" xfId="168" xr:uid="{00000000-0005-0000-0000-000007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yperlink 2" xfId="270" xr:uid="{00000000-0005-0000-0000-00003A010000}"/>
    <cellStyle name="Incorrecto" xfId="456" builtinId="27" customBuiltin="1"/>
    <cellStyle name="Incorrecto 2" xfId="622" xr:uid="{00000000-0005-0000-0000-0000A3020000}"/>
    <cellStyle name="Intermitente" xfId="785" xr:uid="{291B5DD6-96DB-46D5-942F-48552C574993}"/>
    <cellStyle name="Millares" xfId="1" builtinId="3"/>
    <cellStyle name="Millares [0]" xfId="67" builtinId="6"/>
    <cellStyle name="Millares [0] 10" xfId="297" xr:uid="{00000000-0005-0000-0000-00003F010000}"/>
    <cellStyle name="Millares [0] 10 2" xfId="590" xr:uid="{00000000-0005-0000-0000-000007000000}"/>
    <cellStyle name="Millares [0] 11" xfId="593" xr:uid="{00000000-0005-0000-0000-000008000000}"/>
    <cellStyle name="Millares [0] 11 2" xfId="620" xr:uid="{00000000-0005-0000-0000-000009000000}"/>
    <cellStyle name="Millares [0] 12" xfId="486" xr:uid="{00000000-0005-0000-0000-0000F4010000}"/>
    <cellStyle name="Millares [0] 13" xfId="674" xr:uid="{00000000-0005-0000-0000-0000A5020000}"/>
    <cellStyle name="Millares [0] 2" xfId="23" xr:uid="{00000000-0005-0000-0000-000005000000}"/>
    <cellStyle name="Millares [0] 2 10" xfId="730" xr:uid="{00000000-0005-0000-0000-000028000000}"/>
    <cellStyle name="Millares [0] 2 2" xfId="81" xr:uid="{00000000-0005-0000-0000-000005000000}"/>
    <cellStyle name="Millares [0] 2 2 2" xfId="139" xr:uid="{00000000-0005-0000-0000-000005000000}"/>
    <cellStyle name="Millares [0] 2 2 2 2" xfId="357" xr:uid="{00000000-0005-0000-0000-000005000000}"/>
    <cellStyle name="Millares [0] 2 2 2 3" xfId="678" xr:uid="{00000000-0005-0000-0000-000030000000}"/>
    <cellStyle name="Millares [0] 2 2 2 4" xfId="672" xr:uid="{01A3EA54-97F3-44B5-8FE8-D9DB95B74A1F}"/>
    <cellStyle name="Millares [0] 2 2 3" xfId="305" xr:uid="{00000000-0005-0000-0000-000005000000}"/>
    <cellStyle name="Millares [0] 2 2 4" xfId="594" xr:uid="{00000000-0005-0000-0000-00000B000000}"/>
    <cellStyle name="Millares [0] 2 2 5" xfId="660" xr:uid="{00000000-0005-0000-0000-00002F000000}"/>
    <cellStyle name="Millares [0] 2 2 6" xfId="592" xr:uid="{00000000-0005-0000-0000-00000C000000}"/>
    <cellStyle name="Millares [0] 2 2 6 2" xfId="608" xr:uid="{00000000-0005-0000-0000-00000D000000}"/>
    <cellStyle name="Millares [0] 2 2 7" xfId="722" xr:uid="{00000000-0005-0000-0000-000029000000}"/>
    <cellStyle name="Millares [0] 2 3" xfId="111" xr:uid="{00000000-0005-0000-0000-000005000000}"/>
    <cellStyle name="Millares [0] 2 3 2" xfId="329" xr:uid="{00000000-0005-0000-0000-000005000000}"/>
    <cellStyle name="Millares [0] 2 3 3" xfId="606" xr:uid="{00000000-0005-0000-0000-00000E000000}"/>
    <cellStyle name="Millares [0] 2 3 4" xfId="701" xr:uid="{9CD4C902-266E-40B3-BED7-E981F8217213}"/>
    <cellStyle name="Millares [0] 2 4" xfId="172" xr:uid="{00000000-0005-0000-0000-00000B000000}"/>
    <cellStyle name="Millares [0] 2 4 2" xfId="591" xr:uid="{00000000-0005-0000-0000-00000F000000}"/>
    <cellStyle name="Millares [0] 2 4 3" xfId="756" xr:uid="{09CA0D56-DABF-40CC-9A54-DCBA873FFE11}"/>
    <cellStyle name="Millares [0] 2 5" xfId="206" xr:uid="{00000000-0005-0000-0000-000005000000}"/>
    <cellStyle name="Millares [0] 2 5 2" xfId="391" xr:uid="{00000000-0005-0000-0000-000005000000}"/>
    <cellStyle name="Millares [0] 2 6" xfId="235" xr:uid="{00000000-0005-0000-0000-000005000000}"/>
    <cellStyle name="Millares [0] 2 6 2" xfId="420" xr:uid="{00000000-0005-0000-0000-000005000000}"/>
    <cellStyle name="Millares [0] 2 7" xfId="278" xr:uid="{00000000-0005-0000-0000-000005000000}"/>
    <cellStyle name="Millares [0] 2 8" xfId="489" xr:uid="{00000000-0005-0000-0000-00000A000000}"/>
    <cellStyle name="Millares [0] 2 9" xfId="659" xr:uid="{00000000-0005-0000-0000-00002E000000}"/>
    <cellStyle name="Millares [0] 3" xfId="70" xr:uid="{00000000-0005-0000-0000-000072000000}"/>
    <cellStyle name="Millares [0] 3 2" xfId="103" xr:uid="{00000000-0005-0000-0000-000075000000}"/>
    <cellStyle name="Millares [0] 3 2 2" xfId="595" xr:uid="{00000000-0005-0000-0000-000011000000}"/>
    <cellStyle name="Millares [0] 3 2 3" xfId="679" xr:uid="{00000000-0005-0000-0000-000032000000}"/>
    <cellStyle name="Millares [0] 3 3" xfId="132" xr:uid="{00000000-0005-0000-0000-000072000000}"/>
    <cellStyle name="Millares [0] 3 3 2" xfId="350" xr:uid="{00000000-0005-0000-0000-000072000000}"/>
    <cellStyle name="Millares [0] 3 3 3" xfId="749" xr:uid="{955E15BA-42A1-4A51-99DE-C7F51FF0273E}"/>
    <cellStyle name="Millares [0] 3 4" xfId="298" xr:uid="{00000000-0005-0000-0000-000072000000}"/>
    <cellStyle name="Millares [0] 3 5" xfId="570" xr:uid="{00000000-0005-0000-0000-000010000000}"/>
    <cellStyle name="Millares [0] 4" xfId="74" xr:uid="{00000000-0005-0000-0000-000074000000}"/>
    <cellStyle name="Millares [0] 4 2" xfId="133" xr:uid="{00000000-0005-0000-0000-000074000000}"/>
    <cellStyle name="Millares [0] 4 2 2" xfId="351" xr:uid="{00000000-0005-0000-0000-000074000000}"/>
    <cellStyle name="Millares [0] 4 2 3" xfId="603" xr:uid="{00000000-0005-0000-0000-000013000000}"/>
    <cellStyle name="Millares [0] 4 3" xfId="299" xr:uid="{00000000-0005-0000-0000-000074000000}"/>
    <cellStyle name="Millares [0] 4 3 2" xfId="709" xr:uid="{62E62FAF-4FE1-4ACC-A32B-DAC22B8221C3}"/>
    <cellStyle name="Millares [0] 4 4" xfId="499" xr:uid="{00000000-0005-0000-0000-000012000000}"/>
    <cellStyle name="Millares [0] 5" xfId="131" xr:uid="{00000000-0005-0000-0000-000098000000}"/>
    <cellStyle name="Millares [0] 5 2" xfId="349" xr:uid="{00000000-0005-0000-0000-000098000000}"/>
    <cellStyle name="Millares [0] 5 2 2" xfId="765" xr:uid="{4C6305AA-17FA-4E39-8B87-CFA2B4C03C66}"/>
    <cellStyle name="Millares [0] 5 3" xfId="587" xr:uid="{00000000-0005-0000-0000-000014000000}"/>
    <cellStyle name="Millares [0] 5 4" xfId="743" xr:uid="{8EF7375A-25F3-4599-BB4D-F18D4219FAC1}"/>
    <cellStyle name="Millares [0] 6" xfId="158" xr:uid="{00000000-0005-0000-0000-0000CB000000}"/>
    <cellStyle name="Millares [0] 6 2" xfId="376" xr:uid="{00000000-0005-0000-0000-0000CB000000}"/>
    <cellStyle name="Millares [0] 6 2 2" xfId="782" xr:uid="{54224E3D-FDB0-4231-831A-99184D54135B}"/>
    <cellStyle name="Millares [0] 6 3" xfId="611" xr:uid="{00000000-0005-0000-0000-000015000000}"/>
    <cellStyle name="Millares [0] 6 4" xfId="692" xr:uid="{00000000-0005-0000-0000-000036000000}"/>
    <cellStyle name="Millares [0] 7" xfId="189" xr:uid="{00000000-0005-0000-0000-0000E6000000}"/>
    <cellStyle name="Millares [0] 7 2" xfId="380" xr:uid="{00000000-0005-0000-0000-0000E6000000}"/>
    <cellStyle name="Millares [0] 7 2 2" xfId="714" xr:uid="{AB8C8806-3A52-4E64-9A13-CF1654C9F5DF}"/>
    <cellStyle name="Millares [0] 7 3" xfId="614" xr:uid="{00000000-0005-0000-0000-000016000000}"/>
    <cellStyle name="Millares [0] 8" xfId="226" xr:uid="{00000000-0005-0000-0000-0000F6000000}"/>
    <cellStyle name="Millares [0] 8 2" xfId="411" xr:uid="{00000000-0005-0000-0000-0000F6000000}"/>
    <cellStyle name="Millares [0] 8 3" xfId="618" xr:uid="{00000000-0005-0000-0000-000017000000}"/>
    <cellStyle name="Millares [0] 9" xfId="258" xr:uid="{00000000-0005-0000-0000-000013010000}"/>
    <cellStyle name="Millares [0] 9 2" xfId="443" xr:uid="{00000000-0005-0000-0000-000013010000}"/>
    <cellStyle name="Millares [0] 9 2 2" xfId="619" xr:uid="{00000000-0005-0000-0000-000019000000}"/>
    <cellStyle name="Millares 10" xfId="5" xr:uid="{00000000-0005-0000-0000-000006000000}"/>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3" xfId="306" xr:uid="{00000000-0005-0000-0000-000007000000}"/>
    <cellStyle name="Millares 10 2 2 4" xfId="596" xr:uid="{00000000-0005-0000-0000-00001A000000}"/>
    <cellStyle name="Millares 10 2 3" xfId="112" xr:uid="{00000000-0005-0000-0000-000007000000}"/>
    <cellStyle name="Millares 10 2 3 2" xfId="330" xr:uid="{00000000-0005-0000-0000-000007000000}"/>
    <cellStyle name="Millares 10 2 4" xfId="207" xr:uid="{00000000-0005-0000-0000-000007000000}"/>
    <cellStyle name="Millares 10 2 4 2" xfId="392" xr:uid="{00000000-0005-0000-0000-000007000000}"/>
    <cellStyle name="Millares 10 2 5" xfId="236" xr:uid="{00000000-0005-0000-0000-000007000000}"/>
    <cellStyle name="Millares 10 2 5 2" xfId="421" xr:uid="{00000000-0005-0000-0000-000007000000}"/>
    <cellStyle name="Millares 10 2 6" xfId="279" xr:uid="{00000000-0005-0000-0000-000007000000}"/>
    <cellStyle name="Millares 10 3" xfId="78" xr:uid="{00000000-0005-0000-0000-000006000000}"/>
    <cellStyle name="Millares 10 3 2" xfId="136" xr:uid="{00000000-0005-0000-0000-000006000000}"/>
    <cellStyle name="Millares 10 3 2 2" xfId="354" xr:uid="{00000000-0005-0000-0000-000006000000}"/>
    <cellStyle name="Millares 10 3 3" xfId="302" xr:uid="{00000000-0005-0000-0000-000006000000}"/>
    <cellStyle name="Millares 10 4" xfId="108" xr:uid="{00000000-0005-0000-0000-000006000000}"/>
    <cellStyle name="Millares 10 4 2" xfId="326" xr:uid="{00000000-0005-0000-0000-000006000000}"/>
    <cellStyle name="Millares 10 5" xfId="202" xr:uid="{00000000-0005-0000-0000-000006000000}"/>
    <cellStyle name="Millares 10 5 2" xfId="387" xr:uid="{00000000-0005-0000-0000-000006000000}"/>
    <cellStyle name="Millares 10 6" xfId="231" xr:uid="{00000000-0005-0000-0000-000006000000}"/>
    <cellStyle name="Millares 10 6 2" xfId="416" xr:uid="{00000000-0005-0000-0000-000006000000}"/>
    <cellStyle name="Millares 10 7" xfId="275" xr:uid="{00000000-0005-0000-0000-000006000000}"/>
    <cellStyle name="Millares 10 8" xfId="663" xr:uid="{49B29B52-B7D9-4A7C-96DE-851D74077AAC}"/>
    <cellStyle name="Millares 100 11" xfId="501" xr:uid="{00000000-0005-0000-0000-00001B000000}"/>
    <cellStyle name="Millares 100 11 2" xfId="766" xr:uid="{B2127B8F-005C-410A-ADD9-F34D4687B64F}"/>
    <cellStyle name="Millares 100 11 3" xfId="725" xr:uid="{49A37FAC-62EB-443E-88CC-D02B1DDB15DB}"/>
    <cellStyle name="Millares 100 11 4" xfId="706" xr:uid="{29594439-1CB9-4F16-8814-E192CB2D9BA0}"/>
    <cellStyle name="Millares 109" xfId="779" xr:uid="{EA6C5285-A06F-41D4-B2EF-45393673F66B}"/>
    <cellStyle name="Millares 11" xfId="25" xr:uid="{00000000-0005-0000-0000-000008000000}"/>
    <cellStyle name="Millares 11 2" xfId="83" xr:uid="{00000000-0005-0000-0000-000008000000}"/>
    <cellStyle name="Millares 11 2 2" xfId="141" xr:uid="{00000000-0005-0000-0000-000008000000}"/>
    <cellStyle name="Millares 11 2 2 2" xfId="359" xr:uid="{00000000-0005-0000-0000-000008000000}"/>
    <cellStyle name="Millares 11 2 3" xfId="307" xr:uid="{00000000-0005-0000-0000-000008000000}"/>
    <cellStyle name="Millares 11 3" xfId="113" xr:uid="{00000000-0005-0000-0000-000008000000}"/>
    <cellStyle name="Millares 11 3 2" xfId="331" xr:uid="{00000000-0005-0000-0000-000008000000}"/>
    <cellStyle name="Millares 11 4" xfId="208" xr:uid="{00000000-0005-0000-0000-000008000000}"/>
    <cellStyle name="Millares 11 4 2" xfId="393" xr:uid="{00000000-0005-0000-0000-000008000000}"/>
    <cellStyle name="Millares 11 5" xfId="237" xr:uid="{00000000-0005-0000-0000-000008000000}"/>
    <cellStyle name="Millares 11 5 2" xfId="422" xr:uid="{00000000-0005-0000-0000-000008000000}"/>
    <cellStyle name="Millares 11 6" xfId="280" xr:uid="{00000000-0005-0000-0000-000008000000}"/>
    <cellStyle name="Millares 11 7" xfId="744" xr:uid="{B931DCD7-B8BC-4BA7-9DC3-B85FC3078488}"/>
    <cellStyle name="Millares 111" xfId="781" xr:uid="{E27C65A4-F3B2-4B5F-B0D6-2DDE790D279E}"/>
    <cellStyle name="Millares 12" xfId="26" xr:uid="{00000000-0005-0000-0000-000009000000}"/>
    <cellStyle name="Millares 12 2" xfId="84" xr:uid="{00000000-0005-0000-0000-000009000000}"/>
    <cellStyle name="Millares 12 2 2" xfId="142" xr:uid="{00000000-0005-0000-0000-000009000000}"/>
    <cellStyle name="Millares 12 2 2 2" xfId="360" xr:uid="{00000000-0005-0000-0000-000009000000}"/>
    <cellStyle name="Millares 12 2 3" xfId="308" xr:uid="{00000000-0005-0000-0000-000009000000}"/>
    <cellStyle name="Millares 12 3" xfId="114" xr:uid="{00000000-0005-0000-0000-000009000000}"/>
    <cellStyle name="Millares 12 3 2" xfId="332" xr:uid="{00000000-0005-0000-0000-000009000000}"/>
    <cellStyle name="Millares 12 4" xfId="209" xr:uid="{00000000-0005-0000-0000-000009000000}"/>
    <cellStyle name="Millares 12 4 2" xfId="394" xr:uid="{00000000-0005-0000-0000-000009000000}"/>
    <cellStyle name="Millares 12 5" xfId="238" xr:uid="{00000000-0005-0000-0000-000009000000}"/>
    <cellStyle name="Millares 12 5 2" xfId="423" xr:uid="{00000000-0005-0000-0000-000009000000}"/>
    <cellStyle name="Millares 12 6" xfId="281" xr:uid="{00000000-0005-0000-0000-000009000000}"/>
    <cellStyle name="Millares 12 7" xfId="740" xr:uid="{6F5E5D2F-66CF-4D1F-9E17-76533F43A769}"/>
    <cellStyle name="Millares 13" xfId="27" xr:uid="{00000000-0005-0000-0000-00000A000000}"/>
    <cellStyle name="Millares 13 2" xfId="85" xr:uid="{00000000-0005-0000-0000-00000A000000}"/>
    <cellStyle name="Millares 13 2 2" xfId="143" xr:uid="{00000000-0005-0000-0000-00000A000000}"/>
    <cellStyle name="Millares 13 2 2 2" xfId="361" xr:uid="{00000000-0005-0000-0000-00000A000000}"/>
    <cellStyle name="Millares 13 2 3" xfId="309" xr:uid="{00000000-0005-0000-0000-00000A000000}"/>
    <cellStyle name="Millares 13 3" xfId="115" xr:uid="{00000000-0005-0000-0000-00000A000000}"/>
    <cellStyle name="Millares 13 3 2" xfId="333" xr:uid="{00000000-0005-0000-0000-00000A000000}"/>
    <cellStyle name="Millares 13 4" xfId="210" xr:uid="{00000000-0005-0000-0000-00000A000000}"/>
    <cellStyle name="Millares 13 4 2" xfId="395" xr:uid="{00000000-0005-0000-0000-00000A000000}"/>
    <cellStyle name="Millares 13 5" xfId="239" xr:uid="{00000000-0005-0000-0000-00000A000000}"/>
    <cellStyle name="Millares 13 5 2" xfId="424" xr:uid="{00000000-0005-0000-0000-00000A000000}"/>
    <cellStyle name="Millares 13 6" xfId="282" xr:uid="{00000000-0005-0000-0000-00000A000000}"/>
    <cellStyle name="Millares 13 7" xfId="786" xr:uid="{D5375CC9-05F4-42B1-8260-807E36EB79AD}"/>
    <cellStyle name="Millares 14" xfId="28" xr:uid="{00000000-0005-0000-0000-00000B000000}"/>
    <cellStyle name="Millares 14 2" xfId="86" xr:uid="{00000000-0005-0000-0000-00000B000000}"/>
    <cellStyle name="Millares 14 2 2" xfId="144" xr:uid="{00000000-0005-0000-0000-00000B000000}"/>
    <cellStyle name="Millares 14 2 2 2" xfId="362" xr:uid="{00000000-0005-0000-0000-00000B000000}"/>
    <cellStyle name="Millares 14 2 3" xfId="310" xr:uid="{00000000-0005-0000-0000-00000B000000}"/>
    <cellStyle name="Millares 14 3" xfId="116" xr:uid="{00000000-0005-0000-0000-00000B000000}"/>
    <cellStyle name="Millares 14 3 2" xfId="334" xr:uid="{00000000-0005-0000-0000-00000B000000}"/>
    <cellStyle name="Millares 14 4" xfId="211" xr:uid="{00000000-0005-0000-0000-00000B000000}"/>
    <cellStyle name="Millares 14 4 2" xfId="396" xr:uid="{00000000-0005-0000-0000-00000B000000}"/>
    <cellStyle name="Millares 14 5" xfId="240" xr:uid="{00000000-0005-0000-0000-00000B000000}"/>
    <cellStyle name="Millares 14 5 2" xfId="425" xr:uid="{00000000-0005-0000-0000-00000B000000}"/>
    <cellStyle name="Millares 14 6" xfId="283" xr:uid="{00000000-0005-0000-0000-00000B000000}"/>
    <cellStyle name="Millares 14 7" xfId="787" xr:uid="{2A07394F-3CB5-467F-9B52-3250A219858B}"/>
    <cellStyle name="Millares 15" xfId="29" xr:uid="{00000000-0005-0000-0000-00000C000000}"/>
    <cellStyle name="Millares 15 2" xfId="87" xr:uid="{00000000-0005-0000-0000-00000C000000}"/>
    <cellStyle name="Millares 15 2 2" xfId="145" xr:uid="{00000000-0005-0000-0000-00000C000000}"/>
    <cellStyle name="Millares 15 2 2 2" xfId="363" xr:uid="{00000000-0005-0000-0000-00000C000000}"/>
    <cellStyle name="Millares 15 2 3" xfId="311" xr:uid="{00000000-0005-0000-0000-00000C000000}"/>
    <cellStyle name="Millares 15 3" xfId="117" xr:uid="{00000000-0005-0000-0000-00000C000000}"/>
    <cellStyle name="Millares 15 3 2" xfId="335" xr:uid="{00000000-0005-0000-0000-00000C000000}"/>
    <cellStyle name="Millares 15 4" xfId="212" xr:uid="{00000000-0005-0000-0000-00000C000000}"/>
    <cellStyle name="Millares 15 4 2" xfId="397" xr:uid="{00000000-0005-0000-0000-00000C000000}"/>
    <cellStyle name="Millares 15 5" xfId="241" xr:uid="{00000000-0005-0000-0000-00000C000000}"/>
    <cellStyle name="Millares 15 5 2" xfId="426" xr:uid="{00000000-0005-0000-0000-00000C000000}"/>
    <cellStyle name="Millares 15 6" xfId="284" xr:uid="{00000000-0005-0000-0000-00000C000000}"/>
    <cellStyle name="Millares 15 7" xfId="746" xr:uid="{985B8BE7-8808-42B5-8A44-79B93689998E}"/>
    <cellStyle name="Millares 16" xfId="30" xr:uid="{00000000-0005-0000-0000-00000D000000}"/>
    <cellStyle name="Millares 16 2" xfId="88" xr:uid="{00000000-0005-0000-0000-00000D000000}"/>
    <cellStyle name="Millares 16 2 2" xfId="146" xr:uid="{00000000-0005-0000-0000-00000D000000}"/>
    <cellStyle name="Millares 16 2 2 2" xfId="364" xr:uid="{00000000-0005-0000-0000-00000D000000}"/>
    <cellStyle name="Millares 16 2 3" xfId="312" xr:uid="{00000000-0005-0000-0000-00000D000000}"/>
    <cellStyle name="Millares 16 3" xfId="118" xr:uid="{00000000-0005-0000-0000-00000D000000}"/>
    <cellStyle name="Millares 16 3 2" xfId="336" xr:uid="{00000000-0005-0000-0000-00000D000000}"/>
    <cellStyle name="Millares 16 4" xfId="213" xr:uid="{00000000-0005-0000-0000-00000D000000}"/>
    <cellStyle name="Millares 16 4 2" xfId="398" xr:uid="{00000000-0005-0000-0000-00000D000000}"/>
    <cellStyle name="Millares 16 5" xfId="242" xr:uid="{00000000-0005-0000-0000-00000D000000}"/>
    <cellStyle name="Millares 16 5 2" xfId="427" xr:uid="{00000000-0005-0000-0000-00000D000000}"/>
    <cellStyle name="Millares 16 6" xfId="285" xr:uid="{00000000-0005-0000-0000-00000D000000}"/>
    <cellStyle name="Millares 16 7" xfId="700" xr:uid="{0F19C72A-E996-4B71-BED8-4A2BB999F9A8}"/>
    <cellStyle name="Millares 17" xfId="31" xr:uid="{00000000-0005-0000-0000-00000E000000}"/>
    <cellStyle name="Millares 17 2" xfId="89" xr:uid="{00000000-0005-0000-0000-00000E000000}"/>
    <cellStyle name="Millares 17 2 2" xfId="147" xr:uid="{00000000-0005-0000-0000-00000E000000}"/>
    <cellStyle name="Millares 17 2 2 2" xfId="365" xr:uid="{00000000-0005-0000-0000-00000E000000}"/>
    <cellStyle name="Millares 17 2 3" xfId="313" xr:uid="{00000000-0005-0000-0000-00000E000000}"/>
    <cellStyle name="Millares 17 3" xfId="119" xr:uid="{00000000-0005-0000-0000-00000E000000}"/>
    <cellStyle name="Millares 17 3 2" xfId="337" xr:uid="{00000000-0005-0000-0000-00000E000000}"/>
    <cellStyle name="Millares 17 4" xfId="214" xr:uid="{00000000-0005-0000-0000-00000E000000}"/>
    <cellStyle name="Millares 17 4 2" xfId="399" xr:uid="{00000000-0005-0000-0000-00000E000000}"/>
    <cellStyle name="Millares 17 5" xfId="243" xr:uid="{00000000-0005-0000-0000-00000E000000}"/>
    <cellStyle name="Millares 17 5 2" xfId="428" xr:uid="{00000000-0005-0000-0000-00000E000000}"/>
    <cellStyle name="Millares 17 6" xfId="286" xr:uid="{00000000-0005-0000-0000-00000E000000}"/>
    <cellStyle name="Millares 17 7" xfId="789" xr:uid="{C80E0EBC-B696-4B32-898F-7C7E5B11360C}"/>
    <cellStyle name="Millares 174 2" xfId="491" xr:uid="{00000000-0005-0000-0000-00001C000000}"/>
    <cellStyle name="Millares 174 2 2" xfId="575" xr:uid="{00000000-0005-0000-0000-00001D000000}"/>
    <cellStyle name="Millares 174 2 3" xfId="753" xr:uid="{DE6FA76A-B9A2-472F-BA6A-A8BD658F3B3B}"/>
    <cellStyle name="Millares 18" xfId="32" xr:uid="{00000000-0005-0000-0000-00000F000000}"/>
    <cellStyle name="Millares 18 2" xfId="90" xr:uid="{00000000-0005-0000-0000-00000F000000}"/>
    <cellStyle name="Millares 18 2 2" xfId="148" xr:uid="{00000000-0005-0000-0000-00000F000000}"/>
    <cellStyle name="Millares 18 2 2 2" xfId="366" xr:uid="{00000000-0005-0000-0000-00000F000000}"/>
    <cellStyle name="Millares 18 2 3" xfId="314" xr:uid="{00000000-0005-0000-0000-00000F000000}"/>
    <cellStyle name="Millares 18 3" xfId="120" xr:uid="{00000000-0005-0000-0000-00000F000000}"/>
    <cellStyle name="Millares 18 3 2" xfId="338" xr:uid="{00000000-0005-0000-0000-00000F000000}"/>
    <cellStyle name="Millares 18 4" xfId="215" xr:uid="{00000000-0005-0000-0000-00000F000000}"/>
    <cellStyle name="Millares 18 4 2" xfId="400" xr:uid="{00000000-0005-0000-0000-00000F000000}"/>
    <cellStyle name="Millares 18 5" xfId="244" xr:uid="{00000000-0005-0000-0000-00000F000000}"/>
    <cellStyle name="Millares 18 5 2" xfId="429" xr:uid="{00000000-0005-0000-0000-00000F000000}"/>
    <cellStyle name="Millares 18 6" xfId="287" xr:uid="{00000000-0005-0000-0000-00000F000000}"/>
    <cellStyle name="Millares 18 7" xfId="790" xr:uid="{6D0AC315-131A-46F1-B95F-F4F21DF48956}"/>
    <cellStyle name="Millares 19" xfId="33" xr:uid="{00000000-0005-0000-0000-000010000000}"/>
    <cellStyle name="Millares 19 2" xfId="91" xr:uid="{00000000-0005-0000-0000-000010000000}"/>
    <cellStyle name="Millares 19 2 2" xfId="149" xr:uid="{00000000-0005-0000-0000-000010000000}"/>
    <cellStyle name="Millares 19 2 2 2" xfId="367" xr:uid="{00000000-0005-0000-0000-000010000000}"/>
    <cellStyle name="Millares 19 2 3" xfId="315" xr:uid="{00000000-0005-0000-0000-000010000000}"/>
    <cellStyle name="Millares 19 3" xfId="121" xr:uid="{00000000-0005-0000-0000-000010000000}"/>
    <cellStyle name="Millares 19 3 2" xfId="339" xr:uid="{00000000-0005-0000-0000-000010000000}"/>
    <cellStyle name="Millares 19 4" xfId="216" xr:uid="{00000000-0005-0000-0000-000010000000}"/>
    <cellStyle name="Millares 19 4 2" xfId="401" xr:uid="{00000000-0005-0000-0000-000010000000}"/>
    <cellStyle name="Millares 19 5" xfId="245" xr:uid="{00000000-0005-0000-0000-000010000000}"/>
    <cellStyle name="Millares 19 5 2" xfId="430" xr:uid="{00000000-0005-0000-0000-000010000000}"/>
    <cellStyle name="Millares 19 6" xfId="288" xr:uid="{00000000-0005-0000-0000-000010000000}"/>
    <cellStyle name="Millares 19 7" xfId="788" xr:uid="{2EB75D63-B21D-47E5-8876-C69381A5331C}"/>
    <cellStyle name="Millares 2" xfId="3" xr:uid="{00000000-0005-0000-0000-000011000000}"/>
    <cellStyle name="Millares 2 10" xfId="230" xr:uid="{00000000-0005-0000-0000-000011000000}"/>
    <cellStyle name="Millares 2 10 2" xfId="415" xr:uid="{00000000-0005-0000-0000-000011000000}"/>
    <cellStyle name="Millares 2 11" xfId="274" xr:uid="{00000000-0005-0000-0000-000011000000}"/>
    <cellStyle name="Millares 2 12" xfId="697" xr:uid="{00000000-0005-0000-0000-00002B000000}"/>
    <cellStyle name="Millares 2 2" xfId="20" xr:uid="{00000000-0005-0000-0000-000012000000}"/>
    <cellStyle name="Millares 2 2 10" xfId="680" xr:uid="{00000000-0005-0000-0000-000038000000}"/>
    <cellStyle name="Millares 2 2 11" xfId="754" xr:uid="{00000000-0005-0000-0000-000008000000}"/>
    <cellStyle name="Millares 2 2 12" xfId="741" xr:uid="{D8682A9A-C502-43E2-8259-B357FBD18454}"/>
    <cellStyle name="Millares 2 2 2" xfId="80" xr:uid="{00000000-0005-0000-0000-000012000000}"/>
    <cellStyle name="Millares 2 2 2 2" xfId="138" xr:uid="{00000000-0005-0000-0000-000012000000}"/>
    <cellStyle name="Millares 2 2 2 2 2" xfId="356" xr:uid="{00000000-0005-0000-0000-000012000000}"/>
    <cellStyle name="Millares 2 2 2 3" xfId="193" xr:uid="{31296434-9896-486A-B568-23662348B2FB}"/>
    <cellStyle name="Millares 2 2 2 3 2" xfId="382" xr:uid="{31296434-9896-486A-B568-23662348B2FB}"/>
    <cellStyle name="Millares 2 2 2 4" xfId="304" xr:uid="{00000000-0005-0000-0000-000012000000}"/>
    <cellStyle name="Millares 2 2 2 5" xfId="770" xr:uid="{D0DEAB66-B994-474B-A886-5108715D6E4C}"/>
    <cellStyle name="Millares 2 2 3" xfId="110" xr:uid="{00000000-0005-0000-0000-000012000000}"/>
    <cellStyle name="Millares 2 2 3 2" xfId="328" xr:uid="{00000000-0005-0000-0000-000012000000}"/>
    <cellStyle name="Millares 2 2 3 3" xfId="752" xr:uid="{767DE66F-C412-4DAF-9895-CF3BE9D6602E}"/>
    <cellStyle name="Millares 2 2 4" xfId="160" xr:uid="{AE7BE31E-95D5-4B54-91EB-BB2B7DFA8B33}"/>
    <cellStyle name="Millares 2 2 4 2" xfId="378" xr:uid="{AE7BE31E-95D5-4B54-91EB-BB2B7DFA8B33}"/>
    <cellStyle name="Millares 2 2 5" xfId="184" xr:uid="{00000000-0005-0000-0000-00002C000000}"/>
    <cellStyle name="Millares 2 2 5 2" xfId="379" xr:uid="{00000000-0005-0000-0000-00002C000000}"/>
    <cellStyle name="Millares 2 2 6" xfId="205" xr:uid="{00000000-0005-0000-0000-000012000000}"/>
    <cellStyle name="Millares 2 2 6 2" xfId="390" xr:uid="{00000000-0005-0000-0000-000012000000}"/>
    <cellStyle name="Millares 2 2 7" xfId="234" xr:uid="{00000000-0005-0000-0000-000012000000}"/>
    <cellStyle name="Millares 2 2 7 2" xfId="419" xr:uid="{00000000-0005-0000-0000-000012000000}"/>
    <cellStyle name="Millares 2 2 8" xfId="277" xr:uid="{00000000-0005-0000-0000-000012000000}"/>
    <cellStyle name="Millares 2 2 9" xfId="574" xr:uid="{00000000-0005-0000-0000-00001F000000}"/>
    <cellStyle name="Millares 2 3" xfId="65" xr:uid="{00000000-0005-0000-0000-000013000000}"/>
    <cellStyle name="Millares 2 3 10" xfId="719" xr:uid="{71FDA0A5-1E8E-43B4-8946-4D354BF4493F}"/>
    <cellStyle name="Millares 2 3 2" xfId="99" xr:uid="{00000000-0005-0000-0000-000013000000}"/>
    <cellStyle name="Millares 2 3 2 2" xfId="157" xr:uid="{00000000-0005-0000-0000-000013000000}"/>
    <cellStyle name="Millares 2 3 2 2 2" xfId="375" xr:uid="{00000000-0005-0000-0000-000013000000}"/>
    <cellStyle name="Millares 2 3 2 3" xfId="323" xr:uid="{00000000-0005-0000-0000-000013000000}"/>
    <cellStyle name="Millares 2 3 2 4" xfId="764" xr:uid="{E1A0D783-6DD3-4877-8785-D880C9B6A962}"/>
    <cellStyle name="Millares 2 3 3" xfId="130" xr:uid="{00000000-0005-0000-0000-000013000000}"/>
    <cellStyle name="Millares 2 3 3 2" xfId="348" xr:uid="{00000000-0005-0000-0000-000013000000}"/>
    <cellStyle name="Millares 2 3 4" xfId="192" xr:uid="{56344E24-1EAA-4E0E-AA3F-B79E8316DEE6}"/>
    <cellStyle name="Millares 2 3 4 2" xfId="381" xr:uid="{56344E24-1EAA-4E0E-AA3F-B79E8316DEE6}"/>
    <cellStyle name="Millares 2 3 5" xfId="225" xr:uid="{00000000-0005-0000-0000-000013000000}"/>
    <cellStyle name="Millares 2 3 5 2" xfId="410" xr:uid="{00000000-0005-0000-0000-000013000000}"/>
    <cellStyle name="Millares 2 3 6" xfId="257" xr:uid="{00000000-0005-0000-0000-000013000000}"/>
    <cellStyle name="Millares 2 3 6 2" xfId="442" xr:uid="{00000000-0005-0000-0000-000013000000}"/>
    <cellStyle name="Millares 2 3 7" xfId="296" xr:uid="{00000000-0005-0000-0000-000013000000}"/>
    <cellStyle name="Millares 2 3 8" xfId="497" xr:uid="{00000000-0005-0000-0000-000020000000}"/>
    <cellStyle name="Millares 2 3 9" xfId="705" xr:uid="{392C3749-287C-4215-8288-04C1C29FF1E0}"/>
    <cellStyle name="Millares 2 4" xfId="73" xr:uid="{E428490C-D012-4CC2-9509-7FB1DF95992C}"/>
    <cellStyle name="Millares 2 4 2" xfId="774" xr:uid="{EF355690-540C-4D36-8E0C-B2D2248F0EA2}"/>
    <cellStyle name="Millares 2 4 3" xfId="699" xr:uid="{DB87CCE2-A259-41EB-8E73-5D4AB8BEEDF0}"/>
    <cellStyle name="Millares 2 5" xfId="77" xr:uid="{00000000-0005-0000-0000-000011000000}"/>
    <cellStyle name="Millares 2 5 2" xfId="135" xr:uid="{00000000-0005-0000-0000-000011000000}"/>
    <cellStyle name="Millares 2 5 2 2" xfId="353" xr:uid="{00000000-0005-0000-0000-000011000000}"/>
    <cellStyle name="Millares 2 5 3" xfId="301" xr:uid="{00000000-0005-0000-0000-000011000000}"/>
    <cellStyle name="Millares 2 5 4" xfId="721" xr:uid="{5FFD262A-CE0C-4FC9-8DE9-9BA3B04BC590}"/>
    <cellStyle name="Millares 2 6" xfId="107" xr:uid="{00000000-0005-0000-0000-000011000000}"/>
    <cellStyle name="Millares 2 6 2" xfId="325" xr:uid="{00000000-0005-0000-0000-000011000000}"/>
    <cellStyle name="Millares 2 7" xfId="159" xr:uid="{3F340669-2BB1-4358-A72C-756C569854ED}"/>
    <cellStyle name="Millares 2 7 2" xfId="377" xr:uid="{3F340669-2BB1-4358-A72C-756C569854ED}"/>
    <cellStyle name="Millares 2 8" xfId="173" xr:uid="{00000000-0005-0000-0000-00000C000000}"/>
    <cellStyle name="Millares 2 9" xfId="201" xr:uid="{00000000-0005-0000-0000-000011000000}"/>
    <cellStyle name="Millares 2 9 2" xfId="386" xr:uid="{00000000-0005-0000-0000-000011000000}"/>
    <cellStyle name="Millares 20" xfId="69" xr:uid="{84CA1892-5EA7-41BF-ACEE-11677BDD9B9C}"/>
    <cellStyle name="Millares 20 2" xfId="676" xr:uid="{00000000-0005-0000-0000-000039000000}"/>
    <cellStyle name="Millares 21" xfId="71" xr:uid="{00000000-0005-0000-0000-000073000000}"/>
    <cellStyle name="Millares 21 2" xfId="102" xr:uid="{00000000-0005-0000-0000-000074000000}"/>
    <cellStyle name="Millares 21 3" xfId="791" xr:uid="{B5DEADCE-5FB1-48A7-B199-96374A0598DD}"/>
    <cellStyle name="Millares 212" xfId="500" xr:uid="{00000000-0005-0000-0000-000021000000}"/>
    <cellStyle name="Millares 212 2" xfId="588" xr:uid="{00000000-0005-0000-0000-000022000000}"/>
    <cellStyle name="Millares 212 3" xfId="724" xr:uid="{CE484482-18D8-4C05-B017-311B14435C4C}"/>
    <cellStyle name="Millares 22" xfId="76" xr:uid="{00000000-0005-0000-0000-00007B000000}"/>
    <cellStyle name="Millares 22 2" xfId="134" xr:uid="{00000000-0005-0000-0000-00007B000000}"/>
    <cellStyle name="Millares 22 2 2" xfId="352" xr:uid="{00000000-0005-0000-0000-00007B000000}"/>
    <cellStyle name="Millares 22 3" xfId="300" xr:uid="{00000000-0005-0000-0000-00007B000000}"/>
    <cellStyle name="Millares 22 4" xfId="792" xr:uid="{11F58D7B-D1E3-4701-A66C-A3DC8451C825}"/>
    <cellStyle name="Millares 23" xfId="106" xr:uid="{00000000-0005-0000-0000-000097000000}"/>
    <cellStyle name="Millares 23 2" xfId="324" xr:uid="{00000000-0005-0000-0000-000097000000}"/>
    <cellStyle name="Millares 23 3" xfId="793" xr:uid="{909087A5-228F-4611-9D75-68E145F16100}"/>
    <cellStyle name="Millares 24" xfId="129" xr:uid="{00000000-0005-0000-0000-0000CA000000}"/>
    <cellStyle name="Millares 24 2" xfId="347" xr:uid="{00000000-0005-0000-0000-0000CA000000}"/>
    <cellStyle name="Millares 24 3" xfId="794" xr:uid="{98DB76A7-AC82-48D6-8597-382E1999102B}"/>
    <cellStyle name="Millares 25" xfId="183" xr:uid="{00000000-0005-0000-0000-0000E5000000}"/>
    <cellStyle name="Millares 25 2" xfId="795" xr:uid="{EE7D2D58-EDEC-4DB7-A2AF-6393C3779ECA}"/>
    <cellStyle name="Millares 26" xfId="191" xr:uid="{00000000-0005-0000-0000-0000F4000000}"/>
    <cellStyle name="Millares 26 2" xfId="796" xr:uid="{CD0F566B-933C-4887-B822-838D648F5053}"/>
    <cellStyle name="Millares 27" xfId="200" xr:uid="{00000000-0005-0000-0000-0000F5000000}"/>
    <cellStyle name="Millares 27 2" xfId="385" xr:uid="{00000000-0005-0000-0000-0000F5000000}"/>
    <cellStyle name="Millares 27 3" xfId="797" xr:uid="{000168F9-4786-4CC1-8447-21DFCB23AC99}"/>
    <cellStyle name="Millares 28" xfId="224" xr:uid="{00000000-0005-0000-0000-00000E010000}"/>
    <cellStyle name="Millares 28 2" xfId="409" xr:uid="{00000000-0005-0000-0000-00000E010000}"/>
    <cellStyle name="Millares 28 3" xfId="728" xr:uid="{AD19E835-D794-4D18-8624-13E399E0B790}"/>
    <cellStyle name="Millares 29" xfId="228" xr:uid="{00000000-0005-0000-0000-00000F010000}"/>
    <cellStyle name="Millares 29 2" xfId="413" xr:uid="{00000000-0005-0000-0000-00000F010000}"/>
    <cellStyle name="Millares 29 3" xfId="798" xr:uid="{1176F594-B175-40B9-A2E1-F151A8E027F0}"/>
    <cellStyle name="Millares 3" xfId="34" xr:uid="{00000000-0005-0000-0000-000014000000}"/>
    <cellStyle name="Millares 3 11" xfId="567" xr:uid="{00000000-0005-0000-0000-000024000000}"/>
    <cellStyle name="Millares 3 11 2" xfId="768" xr:uid="{F667A7C1-A8F0-4C7B-B096-C53BD4569A93}"/>
    <cellStyle name="Millares 3 11 3" xfId="747" xr:uid="{1ABE125F-70EB-4105-B412-1ED89A97EACA}"/>
    <cellStyle name="Millares 3 11 4" xfId="708" xr:uid="{28216971-338F-43DF-89F5-30110FFFE00E}"/>
    <cellStyle name="Millares 3 2" xfId="92" xr:uid="{00000000-0005-0000-0000-000014000000}"/>
    <cellStyle name="Millares 3 2 2" xfId="150" xr:uid="{00000000-0005-0000-0000-000014000000}"/>
    <cellStyle name="Millares 3 2 2 2" xfId="368" xr:uid="{00000000-0005-0000-0000-000014000000}"/>
    <cellStyle name="Millares 3 2 2 3" xfId="687" xr:uid="{00000000-0005-0000-0000-00003C000000}"/>
    <cellStyle name="Millares 3 2 3" xfId="316" xr:uid="{00000000-0005-0000-0000-000014000000}"/>
    <cellStyle name="Millares 3 2 4" xfId="607" xr:uid="{00000000-0005-0000-0000-000025000000}"/>
    <cellStyle name="Millares 3 2 5" xfId="702" xr:uid="{B6C29419-DCBD-485C-A856-8B4033FABF35}"/>
    <cellStyle name="Millares 3 3" xfId="122" xr:uid="{00000000-0005-0000-0000-000014000000}"/>
    <cellStyle name="Millares 3 3 2" xfId="340" xr:uid="{00000000-0005-0000-0000-000014000000}"/>
    <cellStyle name="Millares 3 3 3" xfId="604" xr:uid="{00000000-0005-0000-0000-000026000000}"/>
    <cellStyle name="Millares 3 3 4" xfId="683" xr:uid="{00000000-0005-0000-0000-00003D000000}"/>
    <cellStyle name="Millares 3 4" xfId="185" xr:uid="{00000000-0005-0000-0000-00002D000000}"/>
    <cellStyle name="Millares 3 4 2" xfId="758" xr:uid="{666912F5-612A-49A0-A9B5-DFAC4C390924}"/>
    <cellStyle name="Millares 3 5" xfId="217" xr:uid="{00000000-0005-0000-0000-000014000000}"/>
    <cellStyle name="Millares 3 5 2" xfId="402" xr:uid="{00000000-0005-0000-0000-000014000000}"/>
    <cellStyle name="Millares 3 6" xfId="246" xr:uid="{00000000-0005-0000-0000-000014000000}"/>
    <cellStyle name="Millares 3 6 2" xfId="431" xr:uid="{00000000-0005-0000-0000-000014000000}"/>
    <cellStyle name="Millares 3 7" xfId="289" xr:uid="{00000000-0005-0000-0000-000014000000}"/>
    <cellStyle name="Millares 3 8" xfId="492" xr:uid="{00000000-0005-0000-0000-000023000000}"/>
    <cellStyle name="Millares 3 9" xfId="664" xr:uid="{00000000-0005-0000-0000-00003A000000}"/>
    <cellStyle name="Millares 30" xfId="204" xr:uid="{00000000-0005-0000-0000-000010010000}"/>
    <cellStyle name="Millares 30 2" xfId="389" xr:uid="{00000000-0005-0000-0000-000010010000}"/>
    <cellStyle name="Millares 31" xfId="227" xr:uid="{00000000-0005-0000-0000-000011010000}"/>
    <cellStyle name="Millares 31 2" xfId="412" xr:uid="{00000000-0005-0000-0000-000011010000}"/>
    <cellStyle name="Millares 32" xfId="229" xr:uid="{00000000-0005-0000-0000-000012010000}"/>
    <cellStyle name="Millares 32 2" xfId="414" xr:uid="{00000000-0005-0000-0000-000012010000}"/>
    <cellStyle name="Millares 33" xfId="256" xr:uid="{00000000-0005-0000-0000-00002B010000}"/>
    <cellStyle name="Millares 33 2" xfId="441" xr:uid="{00000000-0005-0000-0000-00002B010000}"/>
    <cellStyle name="Millares 34" xfId="262" xr:uid="{00000000-0005-0000-0000-00002C010000}"/>
    <cellStyle name="Millares 34 2" xfId="447" xr:uid="{00000000-0005-0000-0000-00002C010000}"/>
    <cellStyle name="Millares 35" xfId="255" xr:uid="{00000000-0005-0000-0000-00002D010000}"/>
    <cellStyle name="Millares 35 2" xfId="440" xr:uid="{00000000-0005-0000-0000-00002D010000}"/>
    <cellStyle name="Millares 36" xfId="260" xr:uid="{00000000-0005-0000-0000-00002E010000}"/>
    <cellStyle name="Millares 36 2" xfId="445" xr:uid="{00000000-0005-0000-0000-00002E010000}"/>
    <cellStyle name="Millares 37" xfId="253" xr:uid="{00000000-0005-0000-0000-00002F010000}"/>
    <cellStyle name="Millares 37 2" xfId="438" xr:uid="{00000000-0005-0000-0000-00002F010000}"/>
    <cellStyle name="Millares 38" xfId="233" xr:uid="{00000000-0005-0000-0000-000030010000}"/>
    <cellStyle name="Millares 38 2" xfId="418" xr:uid="{00000000-0005-0000-0000-000030010000}"/>
    <cellStyle name="Millares 39" xfId="263" xr:uid="{00000000-0005-0000-0000-000031010000}"/>
    <cellStyle name="Millares 39 2" xfId="448" xr:uid="{00000000-0005-0000-0000-000031010000}"/>
    <cellStyle name="Millares 4" xfId="35" xr:uid="{00000000-0005-0000-0000-000015000000}"/>
    <cellStyle name="Millares 4 2" xfId="93" xr:uid="{00000000-0005-0000-0000-000015000000}"/>
    <cellStyle name="Millares 4 2 2" xfId="151" xr:uid="{00000000-0005-0000-0000-000015000000}"/>
    <cellStyle name="Millares 4 2 2 2" xfId="369" xr:uid="{00000000-0005-0000-0000-000015000000}"/>
    <cellStyle name="Millares 4 2 3" xfId="317" xr:uid="{00000000-0005-0000-0000-000015000000}"/>
    <cellStyle name="Millares 4 2 4" xfId="761" xr:uid="{6128EC50-BC7B-424E-A70E-6A4820DA390E}"/>
    <cellStyle name="Millares 4 3" xfId="123" xr:uid="{00000000-0005-0000-0000-000015000000}"/>
    <cellStyle name="Millares 4 3 2" xfId="341" xr:uid="{00000000-0005-0000-0000-000015000000}"/>
    <cellStyle name="Millares 4 3 3" xfId="694" xr:uid="{00000000-0005-0000-0000-00003F000000}"/>
    <cellStyle name="Millares 4 30" xfId="597" xr:uid="{00000000-0005-0000-0000-000028000000}"/>
    <cellStyle name="Millares 4 4" xfId="198" xr:uid="{9B508403-B59D-410C-AF97-275F8CAF651E}"/>
    <cellStyle name="Millares 4 4 2" xfId="383" xr:uid="{9B508403-B59D-410C-AF97-275F8CAF651E}"/>
    <cellStyle name="Millares 4 5" xfId="218" xr:uid="{00000000-0005-0000-0000-000015000000}"/>
    <cellStyle name="Millares 4 5 2" xfId="403" xr:uid="{00000000-0005-0000-0000-000015000000}"/>
    <cellStyle name="Millares 4 6" xfId="247" xr:uid="{00000000-0005-0000-0000-000015000000}"/>
    <cellStyle name="Millares 4 6 2" xfId="432" xr:uid="{00000000-0005-0000-0000-000015000000}"/>
    <cellStyle name="Millares 4 7" xfId="290" xr:uid="{00000000-0005-0000-0000-000015000000}"/>
    <cellStyle name="Millares 4 8" xfId="581" xr:uid="{00000000-0005-0000-0000-000027000000}"/>
    <cellStyle name="Millares 40" xfId="254" xr:uid="{00000000-0005-0000-0000-000032010000}"/>
    <cellStyle name="Millares 40 2" xfId="439" xr:uid="{00000000-0005-0000-0000-000032010000}"/>
    <cellStyle name="Millares 41" xfId="261" xr:uid="{00000000-0005-0000-0000-000033010000}"/>
    <cellStyle name="Millares 41 2" xfId="446" xr:uid="{00000000-0005-0000-0000-000033010000}"/>
    <cellStyle name="Millares 42" xfId="265" xr:uid="{00000000-0005-0000-0000-000034010000}"/>
    <cellStyle name="Millares 42 2" xfId="450" xr:uid="{00000000-0005-0000-0000-000034010000}"/>
    <cellStyle name="Millares 43" xfId="264" xr:uid="{00000000-0005-0000-0000-000035010000}"/>
    <cellStyle name="Millares 43 2" xfId="449" xr:uid="{00000000-0005-0000-0000-000035010000}"/>
    <cellStyle name="Millares 44" xfId="259" xr:uid="{00000000-0005-0000-0000-000036010000}"/>
    <cellStyle name="Millares 44 2" xfId="444" xr:uid="{00000000-0005-0000-0000-000036010000}"/>
    <cellStyle name="Millares 45" xfId="271" xr:uid="{00000000-0005-0000-0000-00003B010000}"/>
    <cellStyle name="Millares 46" xfId="272" xr:uid="{00000000-0005-0000-0000-00003C010000}"/>
    <cellStyle name="Millares 47" xfId="266" xr:uid="{00000000-0005-0000-0000-00003D010000}"/>
    <cellStyle name="Millares 48" xfId="273" xr:uid="{00000000-0005-0000-0000-00003E010000}"/>
    <cellStyle name="Millares 49" xfId="485" xr:uid="{00000000-0005-0000-0000-0000F3010000}"/>
    <cellStyle name="Millares 5" xfId="36" xr:uid="{00000000-0005-0000-0000-000016000000}"/>
    <cellStyle name="Millares 5 2" xfId="94" xr:uid="{00000000-0005-0000-0000-000016000000}"/>
    <cellStyle name="Millares 5 2 2" xfId="152" xr:uid="{00000000-0005-0000-0000-000016000000}"/>
    <cellStyle name="Millares 5 2 2 2" xfId="370" xr:uid="{00000000-0005-0000-0000-000016000000}"/>
    <cellStyle name="Millares 5 2 3" xfId="318" xr:uid="{00000000-0005-0000-0000-000016000000}"/>
    <cellStyle name="Millares 5 2 4" xfId="612" xr:uid="{00000000-0005-0000-0000-00002A000000}"/>
    <cellStyle name="Millares 5 2 5" xfId="763" xr:uid="{9781A9F2-CDC2-48C0-9797-EB630CB8C0F8}"/>
    <cellStyle name="Millares 5 3" xfId="124" xr:uid="{00000000-0005-0000-0000-000016000000}"/>
    <cellStyle name="Millares 5 3 2" xfId="342" xr:uid="{00000000-0005-0000-0000-000016000000}"/>
    <cellStyle name="Millares 5 4" xfId="199" xr:uid="{36A4E28A-E546-43AF-8031-4C9D60BFA452}"/>
    <cellStyle name="Millares 5 4 2" xfId="384" xr:uid="{36A4E28A-E546-43AF-8031-4C9D60BFA452}"/>
    <cellStyle name="Millares 5 5" xfId="219" xr:uid="{00000000-0005-0000-0000-000016000000}"/>
    <cellStyle name="Millares 5 5 2" xfId="404" xr:uid="{00000000-0005-0000-0000-000016000000}"/>
    <cellStyle name="Millares 5 6" xfId="248" xr:uid="{00000000-0005-0000-0000-000016000000}"/>
    <cellStyle name="Millares 5 6 2" xfId="433" xr:uid="{00000000-0005-0000-0000-000016000000}"/>
    <cellStyle name="Millares 5 7" xfId="291" xr:uid="{00000000-0005-0000-0000-000016000000}"/>
    <cellStyle name="Millares 5 8" xfId="583" xr:uid="{00000000-0005-0000-0000-000029000000}"/>
    <cellStyle name="Millares 5 9" xfId="677" xr:uid="{00000000-0005-0000-0000-000040000000}"/>
    <cellStyle name="Millares 50" xfId="658" xr:uid="{00000000-0005-0000-0000-0000A4020000}"/>
    <cellStyle name="Millares 51" xfId="735" xr:uid="{00000000-0005-0000-0000-000000030000}"/>
    <cellStyle name="Millares 52" xfId="748" xr:uid="{00000000-0005-0000-0000-000004030000}"/>
    <cellStyle name="Millares 53" xfId="736" xr:uid="{00000000-0005-0000-0000-00000D030000}"/>
    <cellStyle name="Millares 6" xfId="6" xr:uid="{00000000-0005-0000-0000-000017000000}"/>
    <cellStyle name="Millares 6 2" xfId="37" xr:uid="{00000000-0005-0000-0000-000018000000}"/>
    <cellStyle name="Millares 6 2 2" xfId="95" xr:uid="{00000000-0005-0000-0000-000018000000}"/>
    <cellStyle name="Millares 6 2 2 2" xfId="153" xr:uid="{00000000-0005-0000-0000-000018000000}"/>
    <cellStyle name="Millares 6 2 2 2 2" xfId="371" xr:uid="{00000000-0005-0000-0000-000018000000}"/>
    <cellStyle name="Millares 6 2 2 3" xfId="319" xr:uid="{00000000-0005-0000-0000-000018000000}"/>
    <cellStyle name="Millares 6 2 3" xfId="125" xr:uid="{00000000-0005-0000-0000-000018000000}"/>
    <cellStyle name="Millares 6 2 3 2" xfId="343" xr:uid="{00000000-0005-0000-0000-000018000000}"/>
    <cellStyle name="Millares 6 2 4" xfId="220" xr:uid="{00000000-0005-0000-0000-000018000000}"/>
    <cellStyle name="Millares 6 2 4 2" xfId="405" xr:uid="{00000000-0005-0000-0000-000018000000}"/>
    <cellStyle name="Millares 6 2 5" xfId="249" xr:uid="{00000000-0005-0000-0000-000018000000}"/>
    <cellStyle name="Millares 6 2 5 2" xfId="434" xr:uid="{00000000-0005-0000-0000-000018000000}"/>
    <cellStyle name="Millares 6 2 6" xfId="292" xr:uid="{00000000-0005-0000-0000-000018000000}"/>
    <cellStyle name="Millares 6 2 7" xfId="615" xr:uid="{00000000-0005-0000-0000-00002C000000}"/>
    <cellStyle name="Millares 6 2 8" xfId="778" xr:uid="{9B1509B4-088D-4280-B591-64911C00BFC9}"/>
    <cellStyle name="Millares 6 3" xfId="79" xr:uid="{00000000-0005-0000-0000-000017000000}"/>
    <cellStyle name="Millares 6 3 2" xfId="137" xr:uid="{00000000-0005-0000-0000-000017000000}"/>
    <cellStyle name="Millares 6 3 2 2" xfId="355" xr:uid="{00000000-0005-0000-0000-000017000000}"/>
    <cellStyle name="Millares 6 3 3" xfId="303" xr:uid="{00000000-0005-0000-0000-000017000000}"/>
    <cellStyle name="Millares 6 3 4" xfId="775" xr:uid="{BC5DD612-757F-4BBB-BE8D-0AD44A4F92F7}"/>
    <cellStyle name="Millares 6 4" xfId="109" xr:uid="{00000000-0005-0000-0000-000017000000}"/>
    <cellStyle name="Millares 6 4 2" xfId="327" xr:uid="{00000000-0005-0000-0000-000017000000}"/>
    <cellStyle name="Millares 6 5" xfId="203" xr:uid="{00000000-0005-0000-0000-000017000000}"/>
    <cellStyle name="Millares 6 5 2" xfId="388" xr:uid="{00000000-0005-0000-0000-000017000000}"/>
    <cellStyle name="Millares 6 6" xfId="232" xr:uid="{00000000-0005-0000-0000-000017000000}"/>
    <cellStyle name="Millares 6 6 2" xfId="417" xr:uid="{00000000-0005-0000-0000-000017000000}"/>
    <cellStyle name="Millares 6 7" xfId="276" xr:uid="{00000000-0005-0000-0000-000017000000}"/>
    <cellStyle name="Millares 6 8" xfId="584" xr:uid="{00000000-0005-0000-0000-00002B000000}"/>
    <cellStyle name="Millares 654 2 2" xfId="568" xr:uid="{00000000-0005-0000-0000-00002D000000}"/>
    <cellStyle name="Millares 656" xfId="578" xr:uid="{00000000-0005-0000-0000-00002E000000}"/>
    <cellStyle name="Millares 656 2" xfId="771" xr:uid="{2C42FD04-0BD7-4DBB-B22A-CE5D5D2FFD69}"/>
    <cellStyle name="Millares 656 3" xfId="668" xr:uid="{00000000-0005-0000-0000-00000C000000}"/>
    <cellStyle name="Millares 657" xfId="571" xr:uid="{00000000-0005-0000-0000-00002F000000}"/>
    <cellStyle name="Millares 657 2" xfId="769" xr:uid="{1A8E5154-9946-4419-A09B-968C2AAE865E}"/>
    <cellStyle name="Millares 657 3" xfId="707" xr:uid="{00000000-0005-0000-0000-00000D000000}"/>
    <cellStyle name="Millares 7" xfId="38" xr:uid="{00000000-0005-0000-0000-000019000000}"/>
    <cellStyle name="Millares 7 2" xfId="96" xr:uid="{00000000-0005-0000-0000-000019000000}"/>
    <cellStyle name="Millares 7 2 2" xfId="154" xr:uid="{00000000-0005-0000-0000-000019000000}"/>
    <cellStyle name="Millares 7 2 2 2" xfId="372" xr:uid="{00000000-0005-0000-0000-000019000000}"/>
    <cellStyle name="Millares 7 2 3" xfId="320" xr:uid="{00000000-0005-0000-0000-000019000000}"/>
    <cellStyle name="Millares 7 2 4" xfId="617" xr:uid="{00000000-0005-0000-0000-000031000000}"/>
    <cellStyle name="Millares 7 3" xfId="126" xr:uid="{00000000-0005-0000-0000-000019000000}"/>
    <cellStyle name="Millares 7 3 2" xfId="344" xr:uid="{00000000-0005-0000-0000-000019000000}"/>
    <cellStyle name="Millares 7 4" xfId="221" xr:uid="{00000000-0005-0000-0000-000019000000}"/>
    <cellStyle name="Millares 7 4 2" xfId="406" xr:uid="{00000000-0005-0000-0000-000019000000}"/>
    <cellStyle name="Millares 7 5" xfId="250" xr:uid="{00000000-0005-0000-0000-000019000000}"/>
    <cellStyle name="Millares 7 5 2" xfId="435" xr:uid="{00000000-0005-0000-0000-000019000000}"/>
    <cellStyle name="Millares 7 6" xfId="293" xr:uid="{00000000-0005-0000-0000-000019000000}"/>
    <cellStyle name="Millares 7 7" xfId="582" xr:uid="{00000000-0005-0000-0000-000030000000}"/>
    <cellStyle name="Millares 8" xfId="39" xr:uid="{00000000-0005-0000-0000-00001A000000}"/>
    <cellStyle name="Millares 8 2" xfId="97" xr:uid="{00000000-0005-0000-0000-00001A000000}"/>
    <cellStyle name="Millares 8 2 2" xfId="155" xr:uid="{00000000-0005-0000-0000-00001A000000}"/>
    <cellStyle name="Millares 8 2 2 2" xfId="373" xr:uid="{00000000-0005-0000-0000-00001A000000}"/>
    <cellStyle name="Millares 8 2 3" xfId="321" xr:uid="{00000000-0005-0000-0000-00001A000000}"/>
    <cellStyle name="Millares 8 3" xfId="127" xr:uid="{00000000-0005-0000-0000-00001A000000}"/>
    <cellStyle name="Millares 8 3 2" xfId="345" xr:uid="{00000000-0005-0000-0000-00001A000000}"/>
    <cellStyle name="Millares 8 4" xfId="222" xr:uid="{00000000-0005-0000-0000-00001A000000}"/>
    <cellStyle name="Millares 8 4 2" xfId="407" xr:uid="{00000000-0005-0000-0000-00001A000000}"/>
    <cellStyle name="Millares 8 5" xfId="251" xr:uid="{00000000-0005-0000-0000-00001A000000}"/>
    <cellStyle name="Millares 8 5 2" xfId="436" xr:uid="{00000000-0005-0000-0000-00001A000000}"/>
    <cellStyle name="Millares 8 6" xfId="294" xr:uid="{00000000-0005-0000-0000-00001A000000}"/>
    <cellStyle name="Millares 8 7" xfId="586" xr:uid="{00000000-0005-0000-0000-000032000000}"/>
    <cellStyle name="Millares 88" xfId="780" xr:uid="{40CF08D7-A1F7-4672-B1B2-829FE2911387}"/>
    <cellStyle name="Millares 9" xfId="40" xr:uid="{00000000-0005-0000-0000-00001B000000}"/>
    <cellStyle name="Millares 9 2" xfId="98" xr:uid="{00000000-0005-0000-0000-00001B000000}"/>
    <cellStyle name="Millares 9 2 2" xfId="156" xr:uid="{00000000-0005-0000-0000-00001B000000}"/>
    <cellStyle name="Millares 9 2 2 2" xfId="374" xr:uid="{00000000-0005-0000-0000-00001B000000}"/>
    <cellStyle name="Millares 9 2 3" xfId="322" xr:uid="{00000000-0005-0000-0000-00001B000000}"/>
    <cellStyle name="Millares 9 3" xfId="128" xr:uid="{00000000-0005-0000-0000-00001B000000}"/>
    <cellStyle name="Millares 9 3 2" xfId="346" xr:uid="{00000000-0005-0000-0000-00001B000000}"/>
    <cellStyle name="Millares 9 4" xfId="223" xr:uid="{00000000-0005-0000-0000-00001B000000}"/>
    <cellStyle name="Millares 9 4 2" xfId="408" xr:uid="{00000000-0005-0000-0000-00001B000000}"/>
    <cellStyle name="Millares 9 5" xfId="252" xr:uid="{00000000-0005-0000-0000-00001B000000}"/>
    <cellStyle name="Millares 9 5 2" xfId="437" xr:uid="{00000000-0005-0000-0000-00001B000000}"/>
    <cellStyle name="Millares 9 6" xfId="295" xr:uid="{00000000-0005-0000-0000-00001B000000}"/>
    <cellStyle name="Millares 9 7" xfId="783" xr:uid="{FDB10440-10B6-42EF-93FB-DCABDAC77B27}"/>
    <cellStyle name="Moneda [0] 2" xfId="42" xr:uid="{00000000-0005-0000-0000-00001C000000}"/>
    <cellStyle name="Moneda 10" xfId="598" xr:uid="{00000000-0005-0000-0000-000033000000}"/>
    <cellStyle name="Moneda 2" xfId="41" xr:uid="{00000000-0005-0000-0000-00001D000000}"/>
    <cellStyle name="Moneda 3" xfId="62" xr:uid="{00000000-0005-0000-0000-00001E000000}"/>
    <cellStyle name="Neutral 2" xfId="624" xr:uid="{00000000-0005-0000-0000-0000D2020000}"/>
    <cellStyle name="Neutral 3" xfId="720" xr:uid="{00000000-0005-0000-0000-00002A030000}"/>
    <cellStyle name="Normal" xfId="0" builtinId="0"/>
    <cellStyle name="Normal - Style1" xfId="696" xr:uid="{00000000-0005-0000-0000-000043000000}"/>
    <cellStyle name="Normal 10" xfId="7" xr:uid="{00000000-0005-0000-0000-000020000000}"/>
    <cellStyle name="Normal 10 10 2 2 2" xfId="566" xr:uid="{00000000-0005-0000-0000-000035000000}"/>
    <cellStyle name="Normal 10 2" xfId="43" xr:uid="{00000000-0005-0000-0000-000021000000}"/>
    <cellStyle name="Normal 10 6" xfId="605" xr:uid="{00000000-0005-0000-0000-000036000000}"/>
    <cellStyle name="Normal 1016" xfId="504" xr:uid="{00000000-0005-0000-0000-000037000000}"/>
    <cellStyle name="Normal 1018" xfId="534" xr:uid="{00000000-0005-0000-0000-000038000000}"/>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2" xfId="9" xr:uid="{00000000-0005-0000-0000-000024000000}"/>
    <cellStyle name="Normal 12 10" xfId="498" xr:uid="{00000000-0005-0000-0000-000041000000}"/>
    <cellStyle name="Normal 12 2" xfId="45" xr:uid="{00000000-0005-0000-0000-000025000000}"/>
    <cellStyle name="Normal 12 2 10" xfId="494" xr:uid="{00000000-0005-0000-0000-000042000000}"/>
    <cellStyle name="Normal 12 2 2 4" xfId="502" xr:uid="{00000000-0005-0000-0000-000043000000}"/>
    <cellStyle name="Normal 12 2 2 4 2" xfId="718" xr:uid="{30ABDA5C-C4AC-44ED-A5DA-E4BF406B5806}"/>
    <cellStyle name="Normal 12 2 2 4 3" xfId="726" xr:uid="{96495BC3-44E9-4410-8C20-A8DB1E329890}"/>
    <cellStyle name="Normal 125" xfId="496" xr:uid="{00000000-0005-0000-0000-000044000000}"/>
    <cellStyle name="Normal 126" xfId="564" xr:uid="{00000000-0005-0000-0000-000045000000}"/>
    <cellStyle name="Normal 13" xfId="10" xr:uid="{00000000-0005-0000-0000-000026000000}"/>
    <cellStyle name="Normal 13 2" xfId="46" xr:uid="{00000000-0005-0000-0000-000027000000}"/>
    <cellStyle name="Normal 14" xfId="11" xr:uid="{00000000-0005-0000-0000-000028000000}"/>
    <cellStyle name="Normal 14 2" xfId="47" xr:uid="{00000000-0005-0000-0000-000029000000}"/>
    <cellStyle name="Normal 14 3" xfId="579" xr:uid="{00000000-0005-0000-0000-000046000000}"/>
    <cellStyle name="Normal 15" xfId="12" xr:uid="{00000000-0005-0000-0000-00002A000000}"/>
    <cellStyle name="Normal 15 2" xfId="48" xr:uid="{00000000-0005-0000-0000-00002B000000}"/>
    <cellStyle name="Normal 16" xfId="49" xr:uid="{00000000-0005-0000-0000-00002C000000}"/>
    <cellStyle name="Normal 17" xfId="13" xr:uid="{00000000-0005-0000-0000-00002D000000}"/>
    <cellStyle name="Normal 17 2" xfId="50" xr:uid="{00000000-0005-0000-0000-00002E000000}"/>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9" xfId="21" xr:uid="{00000000-0005-0000-0000-000030000000}"/>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2" xfId="4" xr:uid="{00000000-0005-0000-0000-000032000000}"/>
    <cellStyle name="Normal 2 2 2" xfId="17" xr:uid="{00000000-0005-0000-0000-000033000000}"/>
    <cellStyle name="Normal 2 2 2 2" xfId="52" xr:uid="{00000000-0005-0000-0000-000034000000}"/>
    <cellStyle name="Normal 2 2 2 3" xfId="495" xr:uid="{00000000-0005-0000-0000-00004B000000}"/>
    <cellStyle name="Normal 2 2 3" xfId="66" xr:uid="{00000000-0005-0000-0000-000035000000}"/>
    <cellStyle name="Normal 2 2 3 2" xfId="690" xr:uid="{00000000-0005-0000-0000-000049000000}"/>
    <cellStyle name="Normal 2 2 4" xfId="773" xr:uid="{6ADD49C5-2656-434D-8712-35D07141ACFE}"/>
    <cellStyle name="Normal 2 2 59" xfId="600" xr:uid="{00000000-0005-0000-0000-00004C000000}"/>
    <cellStyle name="Normal 2 3" xfId="64" xr:uid="{00000000-0005-0000-0000-000036000000}"/>
    <cellStyle name="Normal 2 3 2" xfId="704" xr:uid="{8EA477F3-F902-4297-8A1B-1F7DBDE793AB}"/>
    <cellStyle name="Normal 2 4" xfId="72" xr:uid="{99678F10-466D-489E-96B1-4B8BB0AFD0D5}"/>
    <cellStyle name="Normal 2 4 2" xfId="729" xr:uid="{00000000-0005-0000-0000-000032000000}"/>
    <cellStyle name="Normal 2 5" xfId="175" xr:uid="{00000000-0005-0000-0000-00000F000000}"/>
    <cellStyle name="Normal 2 6" xfId="493" xr:uid="{00000000-0005-0000-0000-000048000000}"/>
    <cellStyle name="Normal 20" xfId="63" xr:uid="{00000000-0005-0000-0000-000037000000}"/>
    <cellStyle name="Normal 21" xfId="68" xr:uid="{4DFC0050-B368-40A6-A853-A07F092FC44A}"/>
    <cellStyle name="Normal 22" xfId="161" xr:uid="{00000000-0005-0000-0000-0000DB000000}"/>
    <cellStyle name="Normal 23" xfId="487" xr:uid="{00000000-0005-0000-0000-0000D3020000}"/>
    <cellStyle name="Normal 3" xfId="53" xr:uid="{00000000-0005-0000-0000-000038000000}"/>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3" xfId="711" xr:uid="{F861DD81-0F1F-4173-8976-BA0E91FD2549}"/>
    <cellStyle name="Normal 3 2 4" xfId="762" xr:uid="{990F46B6-A77F-406E-B684-8D4CF2CBAC35}"/>
    <cellStyle name="Normal 3 2 5" xfId="675" xr:uid="{00000000-0005-0000-0000-00004B000000}"/>
    <cellStyle name="Normal 3 3" xfId="194" xr:uid="{5CE79F21-8477-4B51-ACF6-5CA805EC66EC}"/>
    <cellStyle name="Normal 3 3 2" xfId="731" xr:uid="{00000000-0005-0000-0000-000034000000}"/>
    <cellStyle name="Normal 3 4" xfId="186" xr:uid="{00000000-0005-0000-0000-000030000000}"/>
    <cellStyle name="Normal 3 4 2" xfId="712" xr:uid="{EB0DF11F-98C5-4AB7-B19F-A872C745DBDE}"/>
    <cellStyle name="Normal 4" xfId="54" xr:uid="{00000000-0005-0000-0000-000039000000}"/>
    <cellStyle name="Normal 4 2" xfId="196" xr:uid="{C354E0DF-C3C5-4CA9-A531-F55855723B9B}"/>
    <cellStyle name="Normal 4 2 2" xfId="682" xr:uid="{00000000-0005-0000-0000-00004F000000}"/>
    <cellStyle name="Normal 4 2 3" xfId="755" xr:uid="{1EB6BBA0-4E1B-4BB5-93DB-340EF6148157}"/>
    <cellStyle name="Normal 4 3" xfId="188" xr:uid="{00000000-0005-0000-0000-000032000000}"/>
    <cellStyle name="Normal 4 3 2" xfId="681" xr:uid="{00000000-0005-0000-0000-000050000000}"/>
    <cellStyle name="Normal 4 4" xfId="710" xr:uid="{E59CBC82-92CE-47D7-817B-8FD5280DD78B}"/>
    <cellStyle name="Normal 4 5" xfId="757" xr:uid="{192576D4-66B0-473A-87EA-6EF85DB815F4}"/>
    <cellStyle name="Normal 4 6" xfId="662" xr:uid="{00000000-0005-0000-0000-00004D000000}"/>
    <cellStyle name="Normal 5" xfId="55" xr:uid="{00000000-0005-0000-0000-00003A000000}"/>
    <cellStyle name="Normal 5 2" xfId="613" xr:uid="{00000000-0005-0000-0000-00004F000000}"/>
    <cellStyle name="Normal 5 2 2" xfId="671" xr:uid="{00000000-0005-0000-0000-000052000000}"/>
    <cellStyle name="Normal 5 3" xfId="760" xr:uid="{9A55F012-29B9-4D59-A7A5-59936CA7B974}"/>
    <cellStyle name="Normal 5 4" xfId="784" xr:uid="{EC095524-B008-499A-876B-73490E5DC835}"/>
    <cellStyle name="Normal 6" xfId="14" xr:uid="{00000000-0005-0000-0000-00003B000000}"/>
    <cellStyle name="Normal 6 2" xfId="56" xr:uid="{00000000-0005-0000-0000-00003C000000}"/>
    <cellStyle name="Normal 6 2 2" xfId="777" xr:uid="{E28FDB4C-C646-4256-A923-623F882AA03C}"/>
    <cellStyle name="Normal 6 3" xfId="197" xr:uid="{2F2850D3-057A-4630-A5DF-99DDC033FC2D}"/>
    <cellStyle name="Normal 6 4" xfId="601" xr:uid="{00000000-0005-0000-0000-000050000000}"/>
    <cellStyle name="Normal 601" xfId="553" xr:uid="{00000000-0005-0000-0000-000051000000}"/>
    <cellStyle name="Normal 605" xfId="509" xr:uid="{00000000-0005-0000-0000-000052000000}"/>
    <cellStyle name="Normal 606" xfId="508" xr:uid="{00000000-0005-0000-0000-000053000000}"/>
    <cellStyle name="Normal 62 3" xfId="693" xr:uid="{00000000-0005-0000-0000-000053000000}"/>
    <cellStyle name="Normal 636" xfId="506" xr:uid="{00000000-0005-0000-0000-000054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4" xfId="549" xr:uid="{00000000-0005-0000-0000-000071000000}"/>
    <cellStyle name="Normal 7" xfId="57" xr:uid="{00000000-0005-0000-0000-00003D000000}"/>
    <cellStyle name="Normal 7 2" xfId="616" xr:uid="{00000000-0005-0000-0000-000072000000}"/>
    <cellStyle name="Normal 713" xfId="539" xr:uid="{00000000-0005-0000-0000-000073000000}"/>
    <cellStyle name="Normal 714" xfId="540" xr:uid="{00000000-0005-0000-0000-000074000000}"/>
    <cellStyle name="Normal 715" xfId="541" xr:uid="{00000000-0005-0000-0000-000075000000}"/>
    <cellStyle name="Normal 744" xfId="559" xr:uid="{00000000-0005-0000-0000-000076000000}"/>
    <cellStyle name="Normal 8" xfId="15" xr:uid="{00000000-0005-0000-0000-00003E000000}"/>
    <cellStyle name="Normal 8 2" xfId="58" xr:uid="{00000000-0005-0000-0000-00003F000000}"/>
    <cellStyle name="Normal 8 3" xfId="589" xr:uid="{00000000-0005-0000-0000-000077000000}"/>
    <cellStyle name="Normal 802" xfId="565" xr:uid="{00000000-0005-0000-0000-000078000000}"/>
    <cellStyle name="Normal 9" xfId="16" xr:uid="{00000000-0005-0000-0000-000040000000}"/>
    <cellStyle name="Normal 9 2" xfId="59" xr:uid="{00000000-0005-0000-0000-000041000000}"/>
    <cellStyle name="Normal 944" xfId="503" xr:uid="{00000000-0005-0000-0000-000079000000}"/>
    <cellStyle name="Normal 947" xfId="505" xr:uid="{00000000-0005-0000-0000-00007A00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1" xfId="526" xr:uid="{00000000-0005-0000-0000-000087000000}"/>
    <cellStyle name="Normal 986" xfId="523" xr:uid="{00000000-0005-0000-0000-000088000000}"/>
    <cellStyle name="Notas" xfId="463" builtinId="10" customBuiltin="1"/>
    <cellStyle name="Notas 2" xfId="60" xr:uid="{00000000-0005-0000-0000-000042000000}"/>
    <cellStyle name="Notas 3" xfId="631" xr:uid="{00000000-0005-0000-0000-0000F2020000}"/>
    <cellStyle name="Percent 2" xfId="105" xr:uid="{00000000-0005-0000-0000-000078000000}"/>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3" xfId="776" xr:uid="{CC99F799-6892-41FB-8435-A17C325438C4}"/>
    <cellStyle name="Porcentaje 2 4" xfId="703" xr:uid="{8D97FCB0-8234-474E-B4D5-864B4D64F129}"/>
    <cellStyle name="Porcentaje 3" xfId="190" xr:uid="{00000000-0005-0000-0000-0000F5000000}"/>
    <cellStyle name="Porcentaje 3 2" xfId="723" xr:uid="{B19FAE3D-B3E1-454C-90FF-B482690675E4}"/>
    <cellStyle name="Porcentaje 4" xfId="661" xr:uid="{00000000-0005-0000-0000-0000F3020000}"/>
    <cellStyle name="Porcentaje 4 2" xfId="734" xr:uid="{18C0C770-B3F6-4EE4-83FC-EA9B14676F33}"/>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exto de advertencia" xfId="462" builtinId="11" customBuiltin="1"/>
    <cellStyle name="Texto de advertencia 2" xfId="630" xr:uid="{00000000-0005-0000-0000-0000F9020000}"/>
    <cellStyle name="Texto explicativo" xfId="464" builtinId="53" customBuiltin="1"/>
    <cellStyle name="Texto explicativo 2" xfId="632" xr:uid="{00000000-0005-0000-0000-0000FA020000}"/>
    <cellStyle name="Título 2" xfId="452" builtinId="17" customBuiltin="1"/>
    <cellStyle name="Título 2 2" xfId="484" xr:uid="{00000000-0005-0000-0000-0000FC020000}"/>
    <cellStyle name="Título 3" xfId="453" builtinId="18" customBuiltin="1"/>
    <cellStyle name="Título 3 2" xfId="490" xr:uid="{00000000-0005-0000-0000-0000FD020000}"/>
    <cellStyle name="Título 4" xfId="610" xr:uid="{00000000-0005-0000-0000-0000FB020000}"/>
    <cellStyle name="Título 4 2" xfId="732" xr:uid="{00000000-0005-0000-0000-000038000000}"/>
    <cellStyle name="Total" xfId="465" builtinId="25" customBuiltin="1"/>
    <cellStyle name="Total 2" xfId="633" xr:uid="{00000000-0005-0000-0000-0000FE02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2.emf"/><Relationship Id="rId1" Type="http://schemas.openxmlformats.org/officeDocument/2006/relationships/image" Target="../media/image5.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7.emf"/><Relationship Id="rId1" Type="http://schemas.openxmlformats.org/officeDocument/2006/relationships/image" Target="../media/image1.emf"/><Relationship Id="rId4"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8.emf"/><Relationship Id="rId1" Type="http://schemas.openxmlformats.org/officeDocument/2006/relationships/image" Target="../media/image1.emf"/><Relationship Id="rId4"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538</xdr:row>
      <xdr:rowOff>0</xdr:rowOff>
    </xdr:from>
    <xdr:to>
      <xdr:col>6</xdr:col>
      <xdr:colOff>304800</xdr:colOff>
      <xdr:row>539</xdr:row>
      <xdr:rowOff>99056</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laran/Downloads/AVALON_CBSA_Balance_a_Diciembre_de_2019%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Flujo de Efectivo"/>
      <sheetName val="Variacion PN"/>
      <sheetName val="Notas"/>
    </sheetNames>
    <sheetDataSet>
      <sheetData sheetId="0">
        <row r="6">
          <cell r="E6">
            <v>29209612</v>
          </cell>
          <cell r="F6">
            <v>36585379</v>
          </cell>
        </row>
        <row r="11">
          <cell r="E11">
            <v>853165781</v>
          </cell>
          <cell r="F11">
            <v>790947061</v>
          </cell>
        </row>
        <row r="12">
          <cell r="E12">
            <v>29396891</v>
          </cell>
          <cell r="F12">
            <v>20514227</v>
          </cell>
        </row>
        <row r="15">
          <cell r="B15">
            <v>195717985</v>
          </cell>
          <cell r="C15">
            <v>114620494</v>
          </cell>
        </row>
      </sheetData>
      <sheetData sheetId="1">
        <row r="4">
          <cell r="B4">
            <v>13525418929</v>
          </cell>
        </row>
        <row r="28">
          <cell r="B28">
            <v>24138311</v>
          </cell>
        </row>
        <row r="33">
          <cell r="B33">
            <v>531156208</v>
          </cell>
        </row>
        <row r="38">
          <cell r="B38">
            <v>75767202</v>
          </cell>
        </row>
        <row r="42">
          <cell r="B42">
            <v>9663552201</v>
          </cell>
        </row>
        <row r="43">
          <cell r="B43">
            <v>853165781</v>
          </cell>
        </row>
      </sheetData>
      <sheetData sheetId="2"/>
      <sheetData sheetId="3"/>
      <sheetData sheetId="4">
        <row r="319">
          <cell r="C319">
            <v>837414411</v>
          </cell>
        </row>
        <row r="409">
          <cell r="C409">
            <v>917137640</v>
          </cell>
        </row>
        <row r="410">
          <cell r="C410">
            <v>1280332137</v>
          </cell>
        </row>
        <row r="412">
          <cell r="C412">
            <v>102017373</v>
          </cell>
        </row>
        <row r="413">
          <cell r="C413">
            <v>225648255</v>
          </cell>
        </row>
        <row r="414">
          <cell r="C414">
            <v>837414411</v>
          </cell>
        </row>
        <row r="415">
          <cell r="C415">
            <v>75278137</v>
          </cell>
        </row>
        <row r="420">
          <cell r="C420">
            <v>147720292</v>
          </cell>
        </row>
        <row r="421">
          <cell r="C421">
            <v>39525000</v>
          </cell>
        </row>
        <row r="422">
          <cell r="C422">
            <v>45200000</v>
          </cell>
        </row>
        <row r="433">
          <cell r="C433">
            <v>217500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2:R216"/>
  <sheetViews>
    <sheetView showGridLines="0" tabSelected="1" topLeftCell="B184" zoomScale="85" zoomScaleNormal="85" workbookViewId="0">
      <selection activeCell="J206" sqref="J206"/>
    </sheetView>
  </sheetViews>
  <sheetFormatPr baseColWidth="10" defaultColWidth="11.5703125" defaultRowHeight="12.75"/>
  <cols>
    <col min="1" max="2" width="11.5703125" style="10"/>
    <col min="3" max="3" width="4.42578125" style="10" customWidth="1"/>
    <col min="4" max="4" width="29.28515625" style="10" customWidth="1"/>
    <col min="5" max="5" width="11.42578125" style="10" customWidth="1"/>
    <col min="6" max="6" width="12.140625" style="10" customWidth="1"/>
    <col min="7" max="11" width="11.42578125" style="10" customWidth="1"/>
    <col min="12" max="12" width="15.7109375" style="10" customWidth="1"/>
    <col min="13" max="13" width="14.140625" style="10" customWidth="1"/>
    <col min="14" max="14" width="19.85546875" style="10" customWidth="1"/>
    <col min="15" max="15" width="22.140625" style="10" customWidth="1"/>
    <col min="16" max="16384" width="11.5703125" style="10"/>
  </cols>
  <sheetData>
    <row r="2" spans="3:16" ht="15.75">
      <c r="C2" s="378" t="s">
        <v>363</v>
      </c>
      <c r="D2" s="378"/>
      <c r="E2" s="378"/>
      <c r="F2" s="378"/>
      <c r="G2" s="378"/>
      <c r="H2" s="378"/>
      <c r="I2" s="378"/>
      <c r="J2" s="378"/>
    </row>
    <row r="3" spans="3:16" ht="12.6" customHeight="1">
      <c r="C3" s="15" t="s">
        <v>847</v>
      </c>
      <c r="D3" s="377"/>
      <c r="E3" s="377"/>
      <c r="F3" s="377"/>
      <c r="G3" s="377"/>
      <c r="H3" s="377"/>
      <c r="I3" s="377"/>
      <c r="J3" s="377"/>
    </row>
    <row r="4" spans="3:16" ht="12.6" customHeight="1">
      <c r="C4" s="15" t="s">
        <v>848</v>
      </c>
      <c r="D4" s="377"/>
      <c r="E4" s="377"/>
      <c r="F4" s="377"/>
      <c r="G4" s="377"/>
      <c r="H4" s="377"/>
      <c r="I4" s="377"/>
      <c r="J4" s="377"/>
    </row>
    <row r="5" spans="3:16" ht="19.899999999999999" customHeight="1">
      <c r="D5" s="377"/>
      <c r="E5" s="377"/>
      <c r="F5" s="377"/>
      <c r="G5" s="377"/>
      <c r="H5" s="377"/>
      <c r="I5" s="377"/>
      <c r="J5" s="377"/>
      <c r="K5" s="377"/>
    </row>
    <row r="6" spans="3:16" ht="15.75">
      <c r="C6" s="420" t="s">
        <v>706</v>
      </c>
      <c r="D6" s="420"/>
      <c r="E6" s="420"/>
      <c r="F6" s="420"/>
      <c r="G6" s="420"/>
      <c r="H6" s="420"/>
      <c r="I6" s="420"/>
      <c r="J6" s="420"/>
      <c r="K6" s="420"/>
      <c r="L6" s="191"/>
      <c r="M6" s="191"/>
      <c r="N6" s="191"/>
      <c r="O6" s="191"/>
      <c r="P6" s="191"/>
    </row>
    <row r="7" spans="3:16" ht="15" customHeight="1">
      <c r="C7" s="421" t="s">
        <v>707</v>
      </c>
      <c r="D7" s="421"/>
      <c r="E7" s="421"/>
      <c r="F7" s="421"/>
      <c r="G7" s="421"/>
      <c r="H7" s="421"/>
      <c r="I7" s="421"/>
      <c r="J7" s="421"/>
      <c r="K7" s="421"/>
      <c r="L7" s="192"/>
    </row>
    <row r="8" spans="3:16" ht="15" customHeight="1">
      <c r="C8" s="19"/>
      <c r="D8" s="19"/>
      <c r="E8" s="19"/>
      <c r="F8" s="19"/>
      <c r="G8" s="19"/>
      <c r="H8" s="19"/>
      <c r="I8" s="19"/>
      <c r="J8" s="19"/>
      <c r="K8" s="19"/>
      <c r="L8" s="192"/>
    </row>
    <row r="9" spans="3:16">
      <c r="C9" s="13" t="s">
        <v>686</v>
      </c>
      <c r="D9" s="13" t="s">
        <v>687</v>
      </c>
      <c r="E9" s="11"/>
      <c r="F9" s="11"/>
      <c r="G9" s="11"/>
      <c r="H9" s="11"/>
      <c r="I9" s="11"/>
      <c r="J9" s="11"/>
      <c r="K9" s="11"/>
      <c r="L9" s="11"/>
      <c r="M9" s="11"/>
    </row>
    <row r="11" spans="3:16">
      <c r="C11" s="10" t="s">
        <v>610</v>
      </c>
      <c r="D11" s="10" t="s">
        <v>665</v>
      </c>
      <c r="G11" s="10" t="s">
        <v>363</v>
      </c>
    </row>
    <row r="12" spans="3:16">
      <c r="C12" s="10" t="s">
        <v>611</v>
      </c>
      <c r="D12" s="10" t="s">
        <v>666</v>
      </c>
      <c r="G12" s="10" t="s">
        <v>679</v>
      </c>
    </row>
    <row r="13" spans="3:16">
      <c r="C13" s="10" t="s">
        <v>612</v>
      </c>
      <c r="D13" s="10" t="s">
        <v>667</v>
      </c>
      <c r="G13" s="10" t="s">
        <v>362</v>
      </c>
    </row>
    <row r="14" spans="3:16">
      <c r="C14" s="10" t="s">
        <v>613</v>
      </c>
      <c r="D14" s="10" t="s">
        <v>668</v>
      </c>
      <c r="G14" s="10" t="s">
        <v>680</v>
      </c>
    </row>
    <row r="15" spans="3:16">
      <c r="C15" s="10" t="s">
        <v>614</v>
      </c>
      <c r="D15" s="10" t="s">
        <v>669</v>
      </c>
      <c r="G15" s="10" t="s">
        <v>361</v>
      </c>
    </row>
    <row r="16" spans="3:16">
      <c r="C16" s="10" t="s">
        <v>615</v>
      </c>
      <c r="D16" s="10" t="s">
        <v>670</v>
      </c>
      <c r="G16" s="12" t="s">
        <v>360</v>
      </c>
      <c r="O16" s="12"/>
    </row>
    <row r="17" spans="1:13">
      <c r="C17" s="10" t="s">
        <v>616</v>
      </c>
      <c r="D17" s="10" t="s">
        <v>671</v>
      </c>
      <c r="G17" s="12" t="s">
        <v>359</v>
      </c>
    </row>
    <row r="18" spans="1:13">
      <c r="C18" s="10" t="s">
        <v>617</v>
      </c>
      <c r="D18" s="10" t="s">
        <v>672</v>
      </c>
      <c r="G18" s="10" t="s">
        <v>680</v>
      </c>
    </row>
    <row r="20" spans="1:13">
      <c r="C20" s="13" t="s">
        <v>688</v>
      </c>
      <c r="D20" s="13" t="s">
        <v>689</v>
      </c>
      <c r="E20" s="13"/>
      <c r="F20" s="13"/>
      <c r="H20" s="13"/>
      <c r="J20" s="13"/>
      <c r="K20" s="13"/>
      <c r="L20" s="13"/>
      <c r="M20" s="13"/>
    </row>
    <row r="22" spans="1:13">
      <c r="C22" s="10" t="s">
        <v>618</v>
      </c>
      <c r="D22" s="10" t="s">
        <v>673</v>
      </c>
      <c r="G22" s="14">
        <v>39638</v>
      </c>
    </row>
    <row r="23" spans="1:13">
      <c r="C23" s="10" t="s">
        <v>619</v>
      </c>
      <c r="D23" s="10" t="s">
        <v>674</v>
      </c>
      <c r="G23" s="15">
        <v>590</v>
      </c>
    </row>
    <row r="24" spans="1:13">
      <c r="C24" s="10" t="s">
        <v>620</v>
      </c>
      <c r="D24" s="10" t="s">
        <v>675</v>
      </c>
      <c r="G24" s="15" t="s">
        <v>681</v>
      </c>
    </row>
    <row r="25" spans="1:13">
      <c r="C25" s="10" t="s">
        <v>621</v>
      </c>
      <c r="D25" s="10" t="s">
        <v>676</v>
      </c>
      <c r="G25" s="14">
        <v>41204</v>
      </c>
    </row>
    <row r="26" spans="1:13">
      <c r="C26" s="10" t="s">
        <v>622</v>
      </c>
      <c r="D26" s="10" t="s">
        <v>677</v>
      </c>
      <c r="G26" s="14">
        <v>41348</v>
      </c>
    </row>
    <row r="27" spans="1:13">
      <c r="C27" s="10" t="s">
        <v>622</v>
      </c>
      <c r="D27" s="10" t="s">
        <v>678</v>
      </c>
      <c r="G27" s="14">
        <v>42292</v>
      </c>
    </row>
    <row r="28" spans="1:13">
      <c r="C28" s="10" t="s">
        <v>623</v>
      </c>
      <c r="D28" s="10" t="s">
        <v>674</v>
      </c>
      <c r="G28" s="15">
        <v>245</v>
      </c>
    </row>
    <row r="29" spans="1:13">
      <c r="A29" s="10" t="s">
        <v>358</v>
      </c>
      <c r="C29" s="10" t="s">
        <v>622</v>
      </c>
      <c r="D29" s="10" t="s">
        <v>674</v>
      </c>
      <c r="G29" s="15">
        <v>245</v>
      </c>
    </row>
    <row r="30" spans="1:13">
      <c r="C30" s="10" t="s">
        <v>622</v>
      </c>
      <c r="D30" s="10" t="s">
        <v>674</v>
      </c>
      <c r="G30" s="15">
        <v>1</v>
      </c>
    </row>
    <row r="32" spans="1:13">
      <c r="C32" s="13" t="s">
        <v>624</v>
      </c>
      <c r="D32" s="13" t="s">
        <v>625</v>
      </c>
      <c r="E32" s="13"/>
      <c r="F32" s="13"/>
      <c r="G32" s="13"/>
      <c r="H32" s="13"/>
      <c r="I32" s="13"/>
      <c r="J32" s="13"/>
      <c r="K32" s="13"/>
      <c r="L32" s="13"/>
      <c r="M32" s="13"/>
    </row>
    <row r="33" spans="3:15">
      <c r="C33" s="13"/>
      <c r="D33" s="13"/>
      <c r="E33" s="13"/>
      <c r="F33" s="13"/>
      <c r="G33" s="13"/>
      <c r="H33" s="13"/>
      <c r="I33" s="13"/>
      <c r="J33" s="13"/>
      <c r="K33" s="13"/>
      <c r="L33" s="13"/>
      <c r="M33" s="13"/>
    </row>
    <row r="34" spans="3:15" ht="15" customHeight="1">
      <c r="C34" s="435" t="s">
        <v>682</v>
      </c>
      <c r="D34" s="436"/>
      <c r="E34" s="436"/>
      <c r="F34" s="437"/>
      <c r="G34" s="435" t="s">
        <v>683</v>
      </c>
      <c r="H34" s="436"/>
      <c r="I34" s="436"/>
      <c r="J34" s="436"/>
      <c r="K34" s="437"/>
      <c r="L34" s="161"/>
      <c r="M34" s="161"/>
      <c r="N34" s="101"/>
      <c r="O34" s="101"/>
    </row>
    <row r="35" spans="3:15" ht="15" customHeight="1">
      <c r="C35" s="438" t="s">
        <v>684</v>
      </c>
      <c r="D35" s="438"/>
      <c r="E35" s="438"/>
      <c r="F35" s="438"/>
      <c r="G35" s="438"/>
      <c r="H35" s="438"/>
      <c r="I35" s="438"/>
      <c r="J35" s="438"/>
      <c r="K35" s="438"/>
      <c r="L35" s="162"/>
      <c r="M35" s="162"/>
      <c r="N35" s="162"/>
      <c r="O35" s="162"/>
    </row>
    <row r="36" spans="3:15" ht="15" customHeight="1">
      <c r="C36" s="431" t="s">
        <v>635</v>
      </c>
      <c r="D36" s="431"/>
      <c r="E36" s="431"/>
      <c r="F36" s="431"/>
      <c r="G36" s="431" t="s">
        <v>648</v>
      </c>
      <c r="H36" s="431"/>
      <c r="I36" s="431"/>
      <c r="J36" s="431"/>
      <c r="K36" s="431"/>
      <c r="L36" s="163"/>
      <c r="M36" s="163"/>
      <c r="N36" s="447"/>
      <c r="O36" s="447"/>
    </row>
    <row r="37" spans="3:15" ht="15" customHeight="1">
      <c r="C37" s="431" t="s">
        <v>636</v>
      </c>
      <c r="D37" s="431"/>
      <c r="E37" s="431"/>
      <c r="F37" s="431"/>
      <c r="G37" s="431" t="s">
        <v>637</v>
      </c>
      <c r="H37" s="431"/>
      <c r="I37" s="431"/>
      <c r="J37" s="431"/>
      <c r="K37" s="431"/>
      <c r="L37" s="163"/>
      <c r="M37" s="163"/>
      <c r="N37" s="101"/>
      <c r="O37" s="101"/>
    </row>
    <row r="38" spans="3:15" ht="15" customHeight="1">
      <c r="C38" s="431" t="s">
        <v>523</v>
      </c>
      <c r="D38" s="431"/>
      <c r="E38" s="431"/>
      <c r="F38" s="431"/>
      <c r="G38" s="431" t="s">
        <v>638</v>
      </c>
      <c r="H38" s="431"/>
      <c r="I38" s="431"/>
      <c r="J38" s="431"/>
      <c r="K38" s="431"/>
      <c r="L38" s="163"/>
      <c r="M38" s="163"/>
      <c r="N38" s="101"/>
      <c r="O38" s="101"/>
    </row>
    <row r="39" spans="3:15" ht="15" customHeight="1">
      <c r="C39" s="431" t="s">
        <v>523</v>
      </c>
      <c r="D39" s="431"/>
      <c r="E39" s="431"/>
      <c r="F39" s="431"/>
      <c r="G39" s="431" t="s">
        <v>639</v>
      </c>
      <c r="H39" s="431"/>
      <c r="I39" s="431"/>
      <c r="J39" s="431"/>
      <c r="K39" s="431"/>
      <c r="L39" s="163"/>
      <c r="M39" s="163"/>
      <c r="N39" s="101"/>
      <c r="O39" s="101"/>
    </row>
    <row r="40" spans="3:15" ht="15" customHeight="1">
      <c r="C40" s="431" t="s">
        <v>523</v>
      </c>
      <c r="D40" s="431"/>
      <c r="E40" s="431"/>
      <c r="F40" s="431"/>
      <c r="G40" s="431" t="s">
        <v>640</v>
      </c>
      <c r="H40" s="431"/>
      <c r="I40" s="431"/>
      <c r="J40" s="431"/>
      <c r="K40" s="431"/>
      <c r="L40" s="163"/>
      <c r="M40" s="163"/>
      <c r="N40" s="101"/>
      <c r="O40" s="101"/>
    </row>
    <row r="41" spans="3:15" ht="15" customHeight="1">
      <c r="C41" s="431" t="s">
        <v>650</v>
      </c>
      <c r="D41" s="431"/>
      <c r="E41" s="431"/>
      <c r="F41" s="431"/>
      <c r="G41" s="431" t="s">
        <v>641</v>
      </c>
      <c r="H41" s="431"/>
      <c r="I41" s="431"/>
      <c r="J41" s="431"/>
      <c r="K41" s="431"/>
      <c r="L41" s="163"/>
      <c r="M41" s="163"/>
      <c r="N41" s="101"/>
      <c r="O41" s="101"/>
    </row>
    <row r="42" spans="3:15" ht="15" customHeight="1">
      <c r="C42" s="438" t="s">
        <v>685</v>
      </c>
      <c r="D42" s="438"/>
      <c r="E42" s="438"/>
      <c r="F42" s="438"/>
      <c r="G42" s="438"/>
      <c r="H42" s="438"/>
      <c r="I42" s="438"/>
      <c r="J42" s="438"/>
      <c r="K42" s="438"/>
      <c r="L42" s="162"/>
      <c r="M42" s="162"/>
      <c r="N42" s="162"/>
      <c r="O42" s="162"/>
    </row>
    <row r="43" spans="3:15" ht="15" customHeight="1">
      <c r="C43" s="431" t="s">
        <v>651</v>
      </c>
      <c r="D43" s="431"/>
      <c r="E43" s="431"/>
      <c r="F43" s="431"/>
      <c r="G43" s="431" t="s">
        <v>640</v>
      </c>
      <c r="H43" s="431"/>
      <c r="I43" s="431"/>
      <c r="J43" s="431"/>
      <c r="K43" s="431"/>
      <c r="L43" s="163"/>
      <c r="M43" s="163"/>
      <c r="N43" s="101"/>
      <c r="O43" s="101"/>
    </row>
    <row r="44" spans="3:15" ht="15" customHeight="1">
      <c r="C44" s="431" t="s">
        <v>652</v>
      </c>
      <c r="D44" s="431"/>
      <c r="E44" s="431"/>
      <c r="F44" s="431"/>
      <c r="G44" s="431" t="s">
        <v>642</v>
      </c>
      <c r="H44" s="431"/>
      <c r="I44" s="431"/>
      <c r="J44" s="431"/>
      <c r="K44" s="431"/>
      <c r="L44" s="163"/>
      <c r="M44" s="163"/>
      <c r="N44" s="101"/>
      <c r="O44" s="101"/>
    </row>
    <row r="45" spans="3:15" ht="15" customHeight="1">
      <c r="C45" s="422" t="s">
        <v>653</v>
      </c>
      <c r="D45" s="423"/>
      <c r="E45" s="423"/>
      <c r="F45" s="424"/>
      <c r="G45" s="422" t="s">
        <v>638</v>
      </c>
      <c r="H45" s="423"/>
      <c r="I45" s="423"/>
      <c r="J45" s="423"/>
      <c r="K45" s="424"/>
      <c r="L45" s="163"/>
      <c r="M45" s="163"/>
      <c r="N45" s="101"/>
      <c r="O45" s="101"/>
    </row>
    <row r="46" spans="3:15" ht="15" customHeight="1">
      <c r="C46" s="431" t="s">
        <v>654</v>
      </c>
      <c r="D46" s="431"/>
      <c r="E46" s="431"/>
      <c r="F46" s="431"/>
      <c r="G46" s="431" t="s">
        <v>643</v>
      </c>
      <c r="H46" s="431"/>
      <c r="I46" s="431"/>
      <c r="J46" s="431"/>
      <c r="K46" s="431"/>
      <c r="L46" s="163"/>
      <c r="M46" s="163"/>
      <c r="N46" s="101"/>
      <c r="O46" s="101"/>
    </row>
    <row r="47" spans="3:15" ht="15" customHeight="1">
      <c r="C47" s="431" t="s">
        <v>655</v>
      </c>
      <c r="D47" s="431"/>
      <c r="E47" s="431"/>
      <c r="F47" s="431"/>
      <c r="G47" s="431" t="s">
        <v>644</v>
      </c>
      <c r="H47" s="431"/>
      <c r="I47" s="431"/>
      <c r="J47" s="431"/>
      <c r="K47" s="431"/>
      <c r="L47" s="163"/>
      <c r="M47" s="163"/>
      <c r="N47" s="101"/>
      <c r="O47" s="101"/>
    </row>
    <row r="48" spans="3:15" ht="15" customHeight="1">
      <c r="C48" s="431" t="s">
        <v>656</v>
      </c>
      <c r="D48" s="431"/>
      <c r="E48" s="431"/>
      <c r="F48" s="431"/>
      <c r="G48" s="431" t="s">
        <v>645</v>
      </c>
      <c r="H48" s="431"/>
      <c r="I48" s="431"/>
      <c r="J48" s="431"/>
      <c r="K48" s="431"/>
      <c r="L48" s="163"/>
      <c r="M48" s="163"/>
      <c r="N48" s="101"/>
      <c r="O48" s="101"/>
    </row>
    <row r="49" spans="3:18" ht="15" customHeight="1">
      <c r="C49" s="431" t="s">
        <v>705</v>
      </c>
      <c r="D49" s="431"/>
      <c r="E49" s="431"/>
      <c r="F49" s="431"/>
      <c r="G49" s="431" t="s">
        <v>646</v>
      </c>
      <c r="H49" s="431"/>
      <c r="I49" s="431"/>
      <c r="J49" s="431"/>
      <c r="K49" s="431"/>
      <c r="L49" s="163"/>
      <c r="M49" s="163"/>
      <c r="N49" s="101"/>
      <c r="O49" s="101"/>
    </row>
    <row r="50" spans="3:18">
      <c r="C50" s="13"/>
      <c r="D50" s="13"/>
      <c r="E50" s="13"/>
      <c r="F50" s="13"/>
      <c r="G50" s="13"/>
      <c r="H50" s="13"/>
      <c r="I50" s="13"/>
      <c r="J50" s="13"/>
      <c r="K50" s="13"/>
      <c r="L50" s="13"/>
      <c r="M50" s="13"/>
    </row>
    <row r="52" spans="3:18">
      <c r="C52" s="13" t="s">
        <v>690</v>
      </c>
      <c r="D52" s="13" t="s">
        <v>691</v>
      </c>
      <c r="E52" s="13"/>
      <c r="F52" s="13"/>
      <c r="G52" s="13"/>
      <c r="H52" s="13"/>
      <c r="I52" s="13"/>
      <c r="J52" s="13"/>
      <c r="K52" s="13"/>
      <c r="L52" s="13"/>
      <c r="M52" s="13"/>
    </row>
    <row r="54" spans="3:18" ht="27.6" customHeight="1">
      <c r="C54" s="433" t="s">
        <v>547</v>
      </c>
      <c r="D54" s="433"/>
      <c r="E54" s="433"/>
      <c r="F54" s="433"/>
      <c r="G54" s="433"/>
      <c r="H54" s="433"/>
      <c r="I54" s="433"/>
      <c r="J54" s="433"/>
      <c r="K54" s="433"/>
      <c r="L54" s="433"/>
      <c r="M54" s="433"/>
      <c r="N54" s="433"/>
      <c r="O54" s="433"/>
      <c r="P54" s="433"/>
      <c r="Q54" s="433"/>
      <c r="R54" s="433"/>
    </row>
    <row r="55" spans="3:18">
      <c r="C55" s="10" t="s">
        <v>548</v>
      </c>
      <c r="F55" s="434">
        <v>30000000000</v>
      </c>
      <c r="G55" s="434"/>
      <c r="O55" s="160"/>
    </row>
    <row r="56" spans="3:18">
      <c r="C56" s="10" t="s">
        <v>549</v>
      </c>
      <c r="F56" s="434">
        <v>30000000000</v>
      </c>
      <c r="G56" s="434"/>
      <c r="H56" s="164"/>
    </row>
    <row r="57" spans="3:18">
      <c r="C57" s="10" t="s">
        <v>550</v>
      </c>
      <c r="F57" s="434">
        <v>30000000000</v>
      </c>
      <c r="G57" s="434"/>
      <c r="H57" s="164"/>
    </row>
    <row r="58" spans="3:18">
      <c r="C58" s="10" t="s">
        <v>551</v>
      </c>
      <c r="F58" s="434">
        <v>100000</v>
      </c>
      <c r="G58" s="434"/>
      <c r="H58" s="164"/>
    </row>
    <row r="60" spans="3:18">
      <c r="C60" s="421" t="s">
        <v>692</v>
      </c>
      <c r="D60" s="421"/>
      <c r="E60" s="421"/>
      <c r="F60" s="421"/>
      <c r="G60" s="421"/>
      <c r="H60" s="421"/>
      <c r="I60" s="421"/>
      <c r="J60" s="421"/>
      <c r="K60" s="421"/>
      <c r="L60" s="421"/>
      <c r="M60" s="421"/>
    </row>
    <row r="61" spans="3:18" ht="51">
      <c r="C61" s="174" t="s">
        <v>569</v>
      </c>
      <c r="D61" s="174" t="s">
        <v>525</v>
      </c>
      <c r="E61" s="174" t="s">
        <v>570</v>
      </c>
      <c r="F61" s="174" t="s">
        <v>694</v>
      </c>
      <c r="G61" s="174" t="s">
        <v>571</v>
      </c>
      <c r="H61" s="174" t="s">
        <v>572</v>
      </c>
      <c r="I61" s="174" t="s">
        <v>573</v>
      </c>
      <c r="J61" s="174" t="s">
        <v>574</v>
      </c>
      <c r="K61" s="174" t="s">
        <v>575</v>
      </c>
      <c r="L61" s="174" t="s">
        <v>576</v>
      </c>
      <c r="M61" s="174" t="s">
        <v>577</v>
      </c>
      <c r="N61" s="17"/>
    </row>
    <row r="62" spans="3:18">
      <c r="C62" s="432">
        <v>1</v>
      </c>
      <c r="D62" s="432" t="s">
        <v>437</v>
      </c>
      <c r="E62" s="168" t="s">
        <v>578</v>
      </c>
      <c r="F62" s="169">
        <v>1</v>
      </c>
      <c r="G62" s="169">
        <v>1</v>
      </c>
      <c r="H62" s="169">
        <v>3880</v>
      </c>
      <c r="I62" s="425">
        <v>297721</v>
      </c>
      <c r="J62" s="168" t="s">
        <v>579</v>
      </c>
      <c r="K62" s="425">
        <v>297721</v>
      </c>
      <c r="L62" s="170">
        <v>388000000</v>
      </c>
      <c r="M62" s="439">
        <v>0.99239999999999995</v>
      </c>
    </row>
    <row r="63" spans="3:18">
      <c r="C63" s="432"/>
      <c r="D63" s="432"/>
      <c r="E63" s="168" t="s">
        <v>578</v>
      </c>
      <c r="F63" s="169">
        <v>3</v>
      </c>
      <c r="G63" s="169">
        <v>4641</v>
      </c>
      <c r="H63" s="169">
        <v>7600</v>
      </c>
      <c r="I63" s="428"/>
      <c r="J63" s="168" t="s">
        <v>579</v>
      </c>
      <c r="K63" s="426"/>
      <c r="L63" s="170">
        <v>296000000</v>
      </c>
      <c r="M63" s="440"/>
    </row>
    <row r="64" spans="3:18">
      <c r="C64" s="432"/>
      <c r="D64" s="432"/>
      <c r="E64" s="168" t="s">
        <v>578</v>
      </c>
      <c r="F64" s="169">
        <v>4</v>
      </c>
      <c r="G64" s="169">
        <v>7601</v>
      </c>
      <c r="H64" s="169">
        <v>10000</v>
      </c>
      <c r="I64" s="428"/>
      <c r="J64" s="168" t="s">
        <v>579</v>
      </c>
      <c r="K64" s="426"/>
      <c r="L64" s="170">
        <v>240000000</v>
      </c>
      <c r="M64" s="440"/>
    </row>
    <row r="65" spans="3:13">
      <c r="C65" s="432"/>
      <c r="D65" s="432"/>
      <c r="E65" s="168" t="s">
        <v>580</v>
      </c>
      <c r="F65" s="169">
        <v>5</v>
      </c>
      <c r="G65" s="169">
        <v>1</v>
      </c>
      <c r="H65" s="169">
        <v>10000</v>
      </c>
      <c r="I65" s="428"/>
      <c r="J65" s="168" t="s">
        <v>579</v>
      </c>
      <c r="K65" s="426"/>
      <c r="L65" s="170">
        <v>1000000000</v>
      </c>
      <c r="M65" s="440"/>
    </row>
    <row r="66" spans="3:13">
      <c r="C66" s="432"/>
      <c r="D66" s="432"/>
      <c r="E66" s="168" t="s">
        <v>581</v>
      </c>
      <c r="F66" s="169">
        <v>6</v>
      </c>
      <c r="G66" s="169">
        <v>1</v>
      </c>
      <c r="H66" s="169">
        <v>10000</v>
      </c>
      <c r="I66" s="428"/>
      <c r="J66" s="168" t="s">
        <v>579</v>
      </c>
      <c r="K66" s="426"/>
      <c r="L66" s="170">
        <v>1000000000</v>
      </c>
      <c r="M66" s="440"/>
    </row>
    <row r="67" spans="3:13">
      <c r="C67" s="432"/>
      <c r="D67" s="432"/>
      <c r="E67" s="168" t="s">
        <v>582</v>
      </c>
      <c r="F67" s="169">
        <v>7</v>
      </c>
      <c r="G67" s="169">
        <v>1</v>
      </c>
      <c r="H67" s="169">
        <v>10000</v>
      </c>
      <c r="I67" s="428"/>
      <c r="J67" s="168" t="s">
        <v>579</v>
      </c>
      <c r="K67" s="426"/>
      <c r="L67" s="170">
        <v>1000000000</v>
      </c>
      <c r="M67" s="440"/>
    </row>
    <row r="68" spans="3:13">
      <c r="C68" s="432"/>
      <c r="D68" s="432"/>
      <c r="E68" s="168" t="s">
        <v>583</v>
      </c>
      <c r="F68" s="169">
        <v>8</v>
      </c>
      <c r="G68" s="169">
        <v>1</v>
      </c>
      <c r="H68" s="169">
        <v>10000</v>
      </c>
      <c r="I68" s="428"/>
      <c r="J68" s="168" t="s">
        <v>579</v>
      </c>
      <c r="K68" s="426"/>
      <c r="L68" s="170">
        <v>1000000000</v>
      </c>
      <c r="M68" s="440"/>
    </row>
    <row r="69" spans="3:13">
      <c r="C69" s="432"/>
      <c r="D69" s="432"/>
      <c r="E69" s="168" t="s">
        <v>584</v>
      </c>
      <c r="F69" s="169">
        <v>9</v>
      </c>
      <c r="G69" s="169">
        <v>1</v>
      </c>
      <c r="H69" s="169">
        <v>10000</v>
      </c>
      <c r="I69" s="428"/>
      <c r="J69" s="168" t="s">
        <v>579</v>
      </c>
      <c r="K69" s="426"/>
      <c r="L69" s="170">
        <v>1000000000</v>
      </c>
      <c r="M69" s="440"/>
    </row>
    <row r="70" spans="3:13">
      <c r="C70" s="432"/>
      <c r="D70" s="432"/>
      <c r="E70" s="168" t="s">
        <v>585</v>
      </c>
      <c r="F70" s="169">
        <v>10</v>
      </c>
      <c r="G70" s="169">
        <v>1</v>
      </c>
      <c r="H70" s="169">
        <v>10000</v>
      </c>
      <c r="I70" s="428"/>
      <c r="J70" s="168" t="s">
        <v>579</v>
      </c>
      <c r="K70" s="426"/>
      <c r="L70" s="170">
        <v>1000000000</v>
      </c>
      <c r="M70" s="440"/>
    </row>
    <row r="71" spans="3:13">
      <c r="C71" s="432"/>
      <c r="D71" s="432"/>
      <c r="E71" s="168" t="s">
        <v>586</v>
      </c>
      <c r="F71" s="169">
        <v>11</v>
      </c>
      <c r="G71" s="169">
        <v>1</v>
      </c>
      <c r="H71" s="169">
        <v>10000</v>
      </c>
      <c r="I71" s="428"/>
      <c r="J71" s="168" t="s">
        <v>579</v>
      </c>
      <c r="K71" s="426"/>
      <c r="L71" s="170">
        <v>1000000000</v>
      </c>
      <c r="M71" s="440"/>
    </row>
    <row r="72" spans="3:13">
      <c r="C72" s="432"/>
      <c r="D72" s="432"/>
      <c r="E72" s="168" t="s">
        <v>587</v>
      </c>
      <c r="F72" s="169">
        <v>12</v>
      </c>
      <c r="G72" s="169">
        <v>1</v>
      </c>
      <c r="H72" s="169">
        <v>10000</v>
      </c>
      <c r="I72" s="428"/>
      <c r="J72" s="168" t="s">
        <v>579</v>
      </c>
      <c r="K72" s="426"/>
      <c r="L72" s="170">
        <v>1000000000</v>
      </c>
      <c r="M72" s="440"/>
    </row>
    <row r="73" spans="3:13">
      <c r="C73" s="432"/>
      <c r="D73" s="432"/>
      <c r="E73" s="168" t="s">
        <v>588</v>
      </c>
      <c r="F73" s="169">
        <v>13</v>
      </c>
      <c r="G73" s="169">
        <v>1</v>
      </c>
      <c r="H73" s="169">
        <v>10000</v>
      </c>
      <c r="I73" s="428"/>
      <c r="J73" s="168" t="s">
        <v>579</v>
      </c>
      <c r="K73" s="426"/>
      <c r="L73" s="170">
        <v>1000000000</v>
      </c>
      <c r="M73" s="440"/>
    </row>
    <row r="74" spans="3:13">
      <c r="C74" s="432"/>
      <c r="D74" s="432"/>
      <c r="E74" s="168" t="s">
        <v>589</v>
      </c>
      <c r="F74" s="169">
        <v>15</v>
      </c>
      <c r="G74" s="169">
        <v>836</v>
      </c>
      <c r="H74" s="169">
        <v>10000</v>
      </c>
      <c r="I74" s="428"/>
      <c r="J74" s="168" t="s">
        <v>579</v>
      </c>
      <c r="K74" s="426"/>
      <c r="L74" s="170">
        <v>916500000</v>
      </c>
      <c r="M74" s="440"/>
    </row>
    <row r="75" spans="3:13">
      <c r="C75" s="432"/>
      <c r="D75" s="432"/>
      <c r="E75" s="168" t="s">
        <v>590</v>
      </c>
      <c r="F75" s="169">
        <v>16</v>
      </c>
      <c r="G75" s="169">
        <v>1</v>
      </c>
      <c r="H75" s="169">
        <v>10000</v>
      </c>
      <c r="I75" s="428"/>
      <c r="J75" s="168" t="s">
        <v>579</v>
      </c>
      <c r="K75" s="426"/>
      <c r="L75" s="170">
        <v>1000000000</v>
      </c>
      <c r="M75" s="440"/>
    </row>
    <row r="76" spans="3:13">
      <c r="C76" s="432"/>
      <c r="D76" s="432"/>
      <c r="E76" s="168" t="s">
        <v>599</v>
      </c>
      <c r="F76" s="169">
        <v>17</v>
      </c>
      <c r="G76" s="169">
        <v>1</v>
      </c>
      <c r="H76" s="169">
        <v>10000</v>
      </c>
      <c r="I76" s="428"/>
      <c r="J76" s="168" t="s">
        <v>579</v>
      </c>
      <c r="K76" s="426"/>
      <c r="L76" s="170">
        <v>1000000000</v>
      </c>
      <c r="M76" s="440"/>
    </row>
    <row r="77" spans="3:13">
      <c r="C77" s="432"/>
      <c r="D77" s="432"/>
      <c r="E77" s="168" t="s">
        <v>591</v>
      </c>
      <c r="F77" s="169">
        <v>18</v>
      </c>
      <c r="G77" s="169">
        <v>1</v>
      </c>
      <c r="H77" s="169">
        <v>10000</v>
      </c>
      <c r="I77" s="428"/>
      <c r="J77" s="168" t="s">
        <v>579</v>
      </c>
      <c r="K77" s="426"/>
      <c r="L77" s="170">
        <v>1000000000</v>
      </c>
      <c r="M77" s="440"/>
    </row>
    <row r="78" spans="3:13">
      <c r="C78" s="432"/>
      <c r="D78" s="432"/>
      <c r="E78" s="168" t="s">
        <v>592</v>
      </c>
      <c r="F78" s="169">
        <v>19</v>
      </c>
      <c r="G78" s="169">
        <v>1</v>
      </c>
      <c r="H78" s="169">
        <v>10000</v>
      </c>
      <c r="I78" s="428"/>
      <c r="J78" s="168" t="s">
        <v>579</v>
      </c>
      <c r="K78" s="426"/>
      <c r="L78" s="170">
        <v>1000000000</v>
      </c>
      <c r="M78" s="440"/>
    </row>
    <row r="79" spans="3:13">
      <c r="C79" s="432"/>
      <c r="D79" s="432"/>
      <c r="E79" s="168" t="s">
        <v>593</v>
      </c>
      <c r="F79" s="169">
        <v>20</v>
      </c>
      <c r="G79" s="169">
        <v>1</v>
      </c>
      <c r="H79" s="169">
        <v>10000</v>
      </c>
      <c r="I79" s="428"/>
      <c r="J79" s="168" t="s">
        <v>579</v>
      </c>
      <c r="K79" s="426"/>
      <c r="L79" s="170">
        <v>1000000000</v>
      </c>
      <c r="M79" s="440"/>
    </row>
    <row r="80" spans="3:13">
      <c r="C80" s="432"/>
      <c r="D80" s="432"/>
      <c r="E80" s="168" t="s">
        <v>594</v>
      </c>
      <c r="F80" s="169">
        <v>21</v>
      </c>
      <c r="G80" s="169">
        <v>1</v>
      </c>
      <c r="H80" s="169">
        <v>10000</v>
      </c>
      <c r="I80" s="428"/>
      <c r="J80" s="168" t="s">
        <v>579</v>
      </c>
      <c r="K80" s="426"/>
      <c r="L80" s="170">
        <v>1000000000</v>
      </c>
      <c r="M80" s="440"/>
    </row>
    <row r="81" spans="3:13">
      <c r="C81" s="432"/>
      <c r="D81" s="432"/>
      <c r="E81" s="168" t="s">
        <v>595</v>
      </c>
      <c r="F81" s="169">
        <v>22</v>
      </c>
      <c r="G81" s="169">
        <v>1</v>
      </c>
      <c r="H81" s="169">
        <v>10000</v>
      </c>
      <c r="I81" s="428"/>
      <c r="J81" s="168" t="s">
        <v>579</v>
      </c>
      <c r="K81" s="426"/>
      <c r="L81" s="170">
        <v>1000000000</v>
      </c>
      <c r="M81" s="440"/>
    </row>
    <row r="82" spans="3:13">
      <c r="C82" s="432"/>
      <c r="D82" s="432"/>
      <c r="E82" s="168" t="s">
        <v>596</v>
      </c>
      <c r="F82" s="169">
        <v>23</v>
      </c>
      <c r="G82" s="169">
        <v>1</v>
      </c>
      <c r="H82" s="169">
        <v>10000</v>
      </c>
      <c r="I82" s="428"/>
      <c r="J82" s="168" t="s">
        <v>579</v>
      </c>
      <c r="K82" s="426"/>
      <c r="L82" s="170">
        <v>1000000000</v>
      </c>
      <c r="M82" s="440"/>
    </row>
    <row r="83" spans="3:13">
      <c r="C83" s="432"/>
      <c r="D83" s="432"/>
      <c r="E83" s="168" t="s">
        <v>597</v>
      </c>
      <c r="F83" s="169">
        <v>24</v>
      </c>
      <c r="G83" s="169">
        <v>1</v>
      </c>
      <c r="H83" s="169">
        <v>10000</v>
      </c>
      <c r="I83" s="428"/>
      <c r="J83" s="168" t="s">
        <v>579</v>
      </c>
      <c r="K83" s="426"/>
      <c r="L83" s="170">
        <v>1000000000</v>
      </c>
      <c r="M83" s="440"/>
    </row>
    <row r="84" spans="3:13">
      <c r="C84" s="432"/>
      <c r="D84" s="432"/>
      <c r="E84" s="168" t="s">
        <v>598</v>
      </c>
      <c r="F84" s="169">
        <v>25</v>
      </c>
      <c r="G84" s="169">
        <v>1</v>
      </c>
      <c r="H84" s="169">
        <v>10000</v>
      </c>
      <c r="I84" s="428"/>
      <c r="J84" s="168" t="s">
        <v>579</v>
      </c>
      <c r="K84" s="426"/>
      <c r="L84" s="170">
        <v>1000000000</v>
      </c>
      <c r="M84" s="440"/>
    </row>
    <row r="85" spans="3:13">
      <c r="C85" s="432"/>
      <c r="D85" s="432"/>
      <c r="E85" s="168" t="s">
        <v>600</v>
      </c>
      <c r="F85" s="169">
        <v>26</v>
      </c>
      <c r="G85" s="168">
        <v>77</v>
      </c>
      <c r="H85" s="169">
        <v>10000</v>
      </c>
      <c r="I85" s="428"/>
      <c r="J85" s="168" t="s">
        <v>579</v>
      </c>
      <c r="K85" s="426"/>
      <c r="L85" s="170">
        <v>992400000</v>
      </c>
      <c r="M85" s="440"/>
    </row>
    <row r="86" spans="3:13">
      <c r="C86" s="432"/>
      <c r="D86" s="432"/>
      <c r="E86" s="168" t="s">
        <v>601</v>
      </c>
      <c r="F86" s="169">
        <v>28</v>
      </c>
      <c r="G86" s="169">
        <v>1</v>
      </c>
      <c r="H86" s="169">
        <v>10000</v>
      </c>
      <c r="I86" s="428"/>
      <c r="J86" s="168" t="s">
        <v>579</v>
      </c>
      <c r="K86" s="426"/>
      <c r="L86" s="170">
        <v>1000000000</v>
      </c>
      <c r="M86" s="440"/>
    </row>
    <row r="87" spans="3:13">
      <c r="C87" s="432"/>
      <c r="D87" s="432"/>
      <c r="E87" s="168" t="s">
        <v>602</v>
      </c>
      <c r="F87" s="169">
        <v>29</v>
      </c>
      <c r="G87" s="169">
        <v>1</v>
      </c>
      <c r="H87" s="169">
        <v>10000</v>
      </c>
      <c r="I87" s="428"/>
      <c r="J87" s="168" t="s">
        <v>579</v>
      </c>
      <c r="K87" s="426"/>
      <c r="L87" s="170">
        <v>1000000000</v>
      </c>
      <c r="M87" s="440"/>
    </row>
    <row r="88" spans="3:13">
      <c r="C88" s="432"/>
      <c r="D88" s="432"/>
      <c r="E88" s="168" t="s">
        <v>603</v>
      </c>
      <c r="F88" s="169">
        <v>30</v>
      </c>
      <c r="G88" s="169">
        <v>1</v>
      </c>
      <c r="H88" s="169">
        <v>10000</v>
      </c>
      <c r="I88" s="428"/>
      <c r="J88" s="168" t="s">
        <v>579</v>
      </c>
      <c r="K88" s="426"/>
      <c r="L88" s="170">
        <v>1000000000</v>
      </c>
      <c r="M88" s="440"/>
    </row>
    <row r="89" spans="3:13">
      <c r="C89" s="432"/>
      <c r="D89" s="432"/>
      <c r="E89" s="168" t="s">
        <v>604</v>
      </c>
      <c r="F89" s="169">
        <v>31</v>
      </c>
      <c r="G89" s="169">
        <v>1</v>
      </c>
      <c r="H89" s="169">
        <v>10000</v>
      </c>
      <c r="I89" s="428"/>
      <c r="J89" s="168" t="s">
        <v>579</v>
      </c>
      <c r="K89" s="426"/>
      <c r="L89" s="170">
        <v>1000000000</v>
      </c>
      <c r="M89" s="440"/>
    </row>
    <row r="90" spans="3:13">
      <c r="C90" s="432"/>
      <c r="D90" s="432"/>
      <c r="E90" s="168" t="s">
        <v>605</v>
      </c>
      <c r="F90" s="169">
        <v>32</v>
      </c>
      <c r="G90" s="169">
        <v>1</v>
      </c>
      <c r="H90" s="169">
        <v>10000</v>
      </c>
      <c r="I90" s="428"/>
      <c r="J90" s="168" t="s">
        <v>579</v>
      </c>
      <c r="K90" s="426"/>
      <c r="L90" s="170">
        <v>1000000000</v>
      </c>
      <c r="M90" s="440"/>
    </row>
    <row r="91" spans="3:13">
      <c r="C91" s="432"/>
      <c r="D91" s="432"/>
      <c r="E91" s="168" t="s">
        <v>606</v>
      </c>
      <c r="F91" s="169">
        <v>33</v>
      </c>
      <c r="G91" s="169">
        <v>1</v>
      </c>
      <c r="H91" s="169">
        <v>10000</v>
      </c>
      <c r="I91" s="428"/>
      <c r="J91" s="168" t="s">
        <v>579</v>
      </c>
      <c r="K91" s="426"/>
      <c r="L91" s="170">
        <v>1000000000</v>
      </c>
      <c r="M91" s="440"/>
    </row>
    <row r="92" spans="3:13">
      <c r="C92" s="432"/>
      <c r="D92" s="432"/>
      <c r="E92" s="168" t="s">
        <v>607</v>
      </c>
      <c r="F92" s="169">
        <v>34</v>
      </c>
      <c r="G92" s="169">
        <v>1</v>
      </c>
      <c r="H92" s="169">
        <v>10000</v>
      </c>
      <c r="I92" s="428"/>
      <c r="J92" s="168" t="s">
        <v>579</v>
      </c>
      <c r="K92" s="426"/>
      <c r="L92" s="170">
        <v>1000000000</v>
      </c>
      <c r="M92" s="440"/>
    </row>
    <row r="93" spans="3:13">
      <c r="C93" s="432"/>
      <c r="D93" s="432"/>
      <c r="E93" s="168" t="s">
        <v>608</v>
      </c>
      <c r="F93" s="169">
        <v>35</v>
      </c>
      <c r="G93" s="169">
        <v>1</v>
      </c>
      <c r="H93" s="169">
        <v>9392</v>
      </c>
      <c r="I93" s="429"/>
      <c r="J93" s="168" t="s">
        <v>579</v>
      </c>
      <c r="K93" s="427"/>
      <c r="L93" s="170">
        <v>939200000</v>
      </c>
      <c r="M93" s="441"/>
    </row>
    <row r="94" spans="3:13" ht="12.75" customHeight="1">
      <c r="C94" s="432">
        <v>2</v>
      </c>
      <c r="D94" s="432" t="s">
        <v>704</v>
      </c>
      <c r="E94" s="168" t="s">
        <v>578</v>
      </c>
      <c r="F94" s="169">
        <v>2</v>
      </c>
      <c r="G94" s="168">
        <v>3881</v>
      </c>
      <c r="H94" s="169">
        <v>4640</v>
      </c>
      <c r="I94" s="425">
        <v>2279</v>
      </c>
      <c r="J94" s="168" t="s">
        <v>579</v>
      </c>
      <c r="K94" s="425">
        <v>2279</v>
      </c>
      <c r="L94" s="170">
        <v>76000000</v>
      </c>
      <c r="M94" s="442">
        <v>7.6E-3</v>
      </c>
    </row>
    <row r="95" spans="3:13">
      <c r="C95" s="445"/>
      <c r="D95" s="432"/>
      <c r="E95" s="168" t="s">
        <v>589</v>
      </c>
      <c r="F95" s="169">
        <v>14</v>
      </c>
      <c r="G95" s="168">
        <v>1</v>
      </c>
      <c r="H95" s="169">
        <v>835</v>
      </c>
      <c r="I95" s="426"/>
      <c r="J95" s="168" t="s">
        <v>579</v>
      </c>
      <c r="K95" s="428"/>
      <c r="L95" s="170">
        <v>83500000</v>
      </c>
      <c r="M95" s="443"/>
    </row>
    <row r="96" spans="3:13">
      <c r="C96" s="445"/>
      <c r="D96" s="432"/>
      <c r="E96" s="168" t="s">
        <v>600</v>
      </c>
      <c r="F96" s="169">
        <v>27</v>
      </c>
      <c r="G96" s="168">
        <v>1</v>
      </c>
      <c r="H96" s="169">
        <v>76</v>
      </c>
      <c r="I96" s="426"/>
      <c r="J96" s="168" t="s">
        <v>579</v>
      </c>
      <c r="K96" s="428"/>
      <c r="L96" s="170">
        <v>7600000</v>
      </c>
      <c r="M96" s="443"/>
    </row>
    <row r="97" spans="3:13">
      <c r="C97" s="445"/>
      <c r="D97" s="432"/>
      <c r="E97" s="168" t="s">
        <v>608</v>
      </c>
      <c r="F97" s="169">
        <v>36</v>
      </c>
      <c r="G97" s="169">
        <v>9393</v>
      </c>
      <c r="H97" s="169">
        <v>10000</v>
      </c>
      <c r="I97" s="427"/>
      <c r="J97" s="168" t="s">
        <v>579</v>
      </c>
      <c r="K97" s="429"/>
      <c r="L97" s="170">
        <v>60800000</v>
      </c>
      <c r="M97" s="444"/>
    </row>
    <row r="98" spans="3:13">
      <c r="C98" s="438" t="s">
        <v>72</v>
      </c>
      <c r="D98" s="438"/>
      <c r="E98" s="438"/>
      <c r="F98" s="438"/>
      <c r="G98" s="438"/>
      <c r="H98" s="438"/>
      <c r="I98" s="151">
        <f>SUM(I62:I97)</f>
        <v>300000</v>
      </c>
      <c r="J98" s="190"/>
      <c r="K98" s="151">
        <f>SUM(K62:K97)</f>
        <v>300000</v>
      </c>
      <c r="L98" s="172">
        <f>SUM(L62:L97)</f>
        <v>30000000000</v>
      </c>
      <c r="M98" s="173">
        <f>SUM(M62:M97)</f>
        <v>1</v>
      </c>
    </row>
    <row r="99" spans="3:13">
      <c r="E99" s="165"/>
      <c r="F99" s="166"/>
      <c r="G99" s="165"/>
      <c r="H99" s="166"/>
      <c r="I99" s="115"/>
      <c r="J99" s="165"/>
      <c r="K99" s="115"/>
      <c r="L99" s="167"/>
    </row>
    <row r="101" spans="3:13">
      <c r="C101" s="421" t="s">
        <v>693</v>
      </c>
      <c r="D101" s="421"/>
      <c r="E101" s="421"/>
      <c r="F101" s="421"/>
      <c r="G101" s="421"/>
      <c r="H101" s="421"/>
      <c r="I101" s="421"/>
      <c r="J101" s="421"/>
      <c r="K101" s="421"/>
      <c r="L101" s="421"/>
      <c r="M101" s="421"/>
    </row>
    <row r="102" spans="3:13" ht="51">
      <c r="C102" s="179" t="s">
        <v>569</v>
      </c>
      <c r="D102" s="179" t="s">
        <v>525</v>
      </c>
      <c r="E102" s="179" t="s">
        <v>570</v>
      </c>
      <c r="F102" s="179" t="s">
        <v>694</v>
      </c>
      <c r="G102" s="179" t="s">
        <v>571</v>
      </c>
      <c r="H102" s="179" t="s">
        <v>572</v>
      </c>
      <c r="I102" s="179" t="s">
        <v>573</v>
      </c>
      <c r="J102" s="179" t="s">
        <v>574</v>
      </c>
      <c r="K102" s="179" t="s">
        <v>575</v>
      </c>
      <c r="L102" s="179" t="s">
        <v>576</v>
      </c>
      <c r="M102" s="179" t="s">
        <v>856</v>
      </c>
    </row>
    <row r="103" spans="3:13">
      <c r="C103" s="432">
        <v>1</v>
      </c>
      <c r="D103" s="432" t="s">
        <v>437</v>
      </c>
      <c r="E103" s="175" t="s">
        <v>578</v>
      </c>
      <c r="F103" s="169">
        <v>1</v>
      </c>
      <c r="G103" s="169">
        <v>1</v>
      </c>
      <c r="H103" s="169">
        <v>3880</v>
      </c>
      <c r="I103" s="425">
        <v>297721</v>
      </c>
      <c r="J103" s="175" t="s">
        <v>579</v>
      </c>
      <c r="K103" s="425">
        <v>297721</v>
      </c>
      <c r="L103" s="170">
        <v>388000000</v>
      </c>
      <c r="M103" s="439">
        <v>0.99239999999999995</v>
      </c>
    </row>
    <row r="104" spans="3:13" ht="12.75" customHeight="1">
      <c r="C104" s="432"/>
      <c r="D104" s="432"/>
      <c r="E104" s="175" t="s">
        <v>578</v>
      </c>
      <c r="F104" s="169">
        <v>3</v>
      </c>
      <c r="G104" s="169">
        <v>4641</v>
      </c>
      <c r="H104" s="169">
        <v>7600</v>
      </c>
      <c r="I104" s="428"/>
      <c r="J104" s="175" t="s">
        <v>579</v>
      </c>
      <c r="K104" s="426"/>
      <c r="L104" s="170">
        <v>296000000</v>
      </c>
      <c r="M104" s="440"/>
    </row>
    <row r="105" spans="3:13" ht="12.75" customHeight="1">
      <c r="C105" s="432"/>
      <c r="D105" s="432"/>
      <c r="E105" s="175" t="s">
        <v>578</v>
      </c>
      <c r="F105" s="169">
        <v>4</v>
      </c>
      <c r="G105" s="169">
        <v>7601</v>
      </c>
      <c r="H105" s="169">
        <v>10000</v>
      </c>
      <c r="I105" s="428"/>
      <c r="J105" s="175" t="s">
        <v>579</v>
      </c>
      <c r="K105" s="426"/>
      <c r="L105" s="170">
        <v>240000000</v>
      </c>
      <c r="M105" s="440"/>
    </row>
    <row r="106" spans="3:13" ht="12.75" customHeight="1">
      <c r="C106" s="432"/>
      <c r="D106" s="432"/>
      <c r="E106" s="175" t="s">
        <v>580</v>
      </c>
      <c r="F106" s="169">
        <v>5</v>
      </c>
      <c r="G106" s="169">
        <v>1</v>
      </c>
      <c r="H106" s="169">
        <v>10000</v>
      </c>
      <c r="I106" s="428"/>
      <c r="J106" s="175" t="s">
        <v>579</v>
      </c>
      <c r="K106" s="426"/>
      <c r="L106" s="170">
        <v>1000000000</v>
      </c>
      <c r="M106" s="440"/>
    </row>
    <row r="107" spans="3:13" ht="12.75" customHeight="1">
      <c r="C107" s="432"/>
      <c r="D107" s="432"/>
      <c r="E107" s="175" t="s">
        <v>581</v>
      </c>
      <c r="F107" s="169">
        <v>6</v>
      </c>
      <c r="G107" s="169">
        <v>1</v>
      </c>
      <c r="H107" s="169">
        <v>10000</v>
      </c>
      <c r="I107" s="428"/>
      <c r="J107" s="175" t="s">
        <v>579</v>
      </c>
      <c r="K107" s="426"/>
      <c r="L107" s="170">
        <v>1000000000</v>
      </c>
      <c r="M107" s="440"/>
    </row>
    <row r="108" spans="3:13" ht="12.75" customHeight="1">
      <c r="C108" s="432"/>
      <c r="D108" s="432"/>
      <c r="E108" s="175" t="s">
        <v>582</v>
      </c>
      <c r="F108" s="169">
        <v>7</v>
      </c>
      <c r="G108" s="169">
        <v>1</v>
      </c>
      <c r="H108" s="169">
        <v>10000</v>
      </c>
      <c r="I108" s="428"/>
      <c r="J108" s="175" t="s">
        <v>579</v>
      </c>
      <c r="K108" s="426"/>
      <c r="L108" s="170">
        <v>1000000000</v>
      </c>
      <c r="M108" s="440"/>
    </row>
    <row r="109" spans="3:13" ht="12.75" customHeight="1">
      <c r="C109" s="432"/>
      <c r="D109" s="432"/>
      <c r="E109" s="175" t="s">
        <v>583</v>
      </c>
      <c r="F109" s="169">
        <v>8</v>
      </c>
      <c r="G109" s="169">
        <v>1</v>
      </c>
      <c r="H109" s="169">
        <v>10000</v>
      </c>
      <c r="I109" s="428"/>
      <c r="J109" s="175" t="s">
        <v>579</v>
      </c>
      <c r="K109" s="426"/>
      <c r="L109" s="170">
        <v>1000000000</v>
      </c>
      <c r="M109" s="440"/>
    </row>
    <row r="110" spans="3:13" ht="12.75" customHeight="1">
      <c r="C110" s="432"/>
      <c r="D110" s="432"/>
      <c r="E110" s="175" t="s">
        <v>584</v>
      </c>
      <c r="F110" s="169">
        <v>9</v>
      </c>
      <c r="G110" s="169">
        <v>1</v>
      </c>
      <c r="H110" s="169">
        <v>10000</v>
      </c>
      <c r="I110" s="428"/>
      <c r="J110" s="175" t="s">
        <v>579</v>
      </c>
      <c r="K110" s="426"/>
      <c r="L110" s="170">
        <v>1000000000</v>
      </c>
      <c r="M110" s="440"/>
    </row>
    <row r="111" spans="3:13" ht="12.75" customHeight="1">
      <c r="C111" s="432"/>
      <c r="D111" s="432"/>
      <c r="E111" s="175" t="s">
        <v>585</v>
      </c>
      <c r="F111" s="169">
        <v>10</v>
      </c>
      <c r="G111" s="169">
        <v>1</v>
      </c>
      <c r="H111" s="169">
        <v>10000</v>
      </c>
      <c r="I111" s="428"/>
      <c r="J111" s="175" t="s">
        <v>579</v>
      </c>
      <c r="K111" s="426"/>
      <c r="L111" s="170">
        <v>1000000000</v>
      </c>
      <c r="M111" s="440"/>
    </row>
    <row r="112" spans="3:13" ht="12.75" customHeight="1">
      <c r="C112" s="432"/>
      <c r="D112" s="432"/>
      <c r="E112" s="175" t="s">
        <v>586</v>
      </c>
      <c r="F112" s="169">
        <v>11</v>
      </c>
      <c r="G112" s="169">
        <v>1</v>
      </c>
      <c r="H112" s="169">
        <v>10000</v>
      </c>
      <c r="I112" s="428"/>
      <c r="J112" s="175" t="s">
        <v>579</v>
      </c>
      <c r="K112" s="426"/>
      <c r="L112" s="170">
        <v>1000000000</v>
      </c>
      <c r="M112" s="440"/>
    </row>
    <row r="113" spans="3:13" ht="12.75" customHeight="1">
      <c r="C113" s="432"/>
      <c r="D113" s="432"/>
      <c r="E113" s="175" t="s">
        <v>587</v>
      </c>
      <c r="F113" s="169">
        <v>12</v>
      </c>
      <c r="G113" s="169">
        <v>1</v>
      </c>
      <c r="H113" s="169">
        <v>10000</v>
      </c>
      <c r="I113" s="428"/>
      <c r="J113" s="175" t="s">
        <v>579</v>
      </c>
      <c r="K113" s="426"/>
      <c r="L113" s="170">
        <v>1000000000</v>
      </c>
      <c r="M113" s="440"/>
    </row>
    <row r="114" spans="3:13" ht="12.75" customHeight="1">
      <c r="C114" s="432"/>
      <c r="D114" s="432"/>
      <c r="E114" s="175" t="s">
        <v>588</v>
      </c>
      <c r="F114" s="169">
        <v>13</v>
      </c>
      <c r="G114" s="169">
        <v>1</v>
      </c>
      <c r="H114" s="169">
        <v>10000</v>
      </c>
      <c r="I114" s="428"/>
      <c r="J114" s="175" t="s">
        <v>579</v>
      </c>
      <c r="K114" s="426"/>
      <c r="L114" s="170">
        <v>1000000000</v>
      </c>
      <c r="M114" s="440"/>
    </row>
    <row r="115" spans="3:13" ht="12.75" customHeight="1">
      <c r="C115" s="432"/>
      <c r="D115" s="432"/>
      <c r="E115" s="175" t="s">
        <v>589</v>
      </c>
      <c r="F115" s="169">
        <v>15</v>
      </c>
      <c r="G115" s="169">
        <v>836</v>
      </c>
      <c r="H115" s="169">
        <v>10000</v>
      </c>
      <c r="I115" s="428"/>
      <c r="J115" s="175" t="s">
        <v>579</v>
      </c>
      <c r="K115" s="426"/>
      <c r="L115" s="170">
        <v>916500000</v>
      </c>
      <c r="M115" s="440"/>
    </row>
    <row r="116" spans="3:13" ht="12.75" customHeight="1">
      <c r="C116" s="432"/>
      <c r="D116" s="432"/>
      <c r="E116" s="175" t="s">
        <v>590</v>
      </c>
      <c r="F116" s="169">
        <v>16</v>
      </c>
      <c r="G116" s="169">
        <v>1</v>
      </c>
      <c r="H116" s="169">
        <v>10000</v>
      </c>
      <c r="I116" s="428"/>
      <c r="J116" s="175" t="s">
        <v>579</v>
      </c>
      <c r="K116" s="426"/>
      <c r="L116" s="170">
        <v>1000000000</v>
      </c>
      <c r="M116" s="440"/>
    </row>
    <row r="117" spans="3:13" ht="12.75" customHeight="1">
      <c r="C117" s="432"/>
      <c r="D117" s="432"/>
      <c r="E117" s="175" t="s">
        <v>599</v>
      </c>
      <c r="F117" s="169">
        <v>17</v>
      </c>
      <c r="G117" s="169">
        <v>1</v>
      </c>
      <c r="H117" s="169">
        <v>10000</v>
      </c>
      <c r="I117" s="428"/>
      <c r="J117" s="175" t="s">
        <v>579</v>
      </c>
      <c r="K117" s="426"/>
      <c r="L117" s="170">
        <v>1000000000</v>
      </c>
      <c r="M117" s="440"/>
    </row>
    <row r="118" spans="3:13" ht="12.75" customHeight="1">
      <c r="C118" s="432"/>
      <c r="D118" s="432"/>
      <c r="E118" s="175" t="s">
        <v>591</v>
      </c>
      <c r="F118" s="169">
        <v>18</v>
      </c>
      <c r="G118" s="169">
        <v>1</v>
      </c>
      <c r="H118" s="169">
        <v>10000</v>
      </c>
      <c r="I118" s="428"/>
      <c r="J118" s="175" t="s">
        <v>579</v>
      </c>
      <c r="K118" s="426"/>
      <c r="L118" s="170">
        <v>1000000000</v>
      </c>
      <c r="M118" s="440"/>
    </row>
    <row r="119" spans="3:13" ht="12.75" customHeight="1">
      <c r="C119" s="432"/>
      <c r="D119" s="432"/>
      <c r="E119" s="175" t="s">
        <v>592</v>
      </c>
      <c r="F119" s="169">
        <v>19</v>
      </c>
      <c r="G119" s="169">
        <v>1</v>
      </c>
      <c r="H119" s="169">
        <v>10000</v>
      </c>
      <c r="I119" s="428"/>
      <c r="J119" s="175" t="s">
        <v>579</v>
      </c>
      <c r="K119" s="426"/>
      <c r="L119" s="170">
        <v>1000000000</v>
      </c>
      <c r="M119" s="440"/>
    </row>
    <row r="120" spans="3:13" ht="12.75" customHeight="1">
      <c r="C120" s="432"/>
      <c r="D120" s="432"/>
      <c r="E120" s="175" t="s">
        <v>593</v>
      </c>
      <c r="F120" s="169">
        <v>20</v>
      </c>
      <c r="G120" s="169">
        <v>1</v>
      </c>
      <c r="H120" s="169">
        <v>10000</v>
      </c>
      <c r="I120" s="428"/>
      <c r="J120" s="175" t="s">
        <v>579</v>
      </c>
      <c r="K120" s="426"/>
      <c r="L120" s="170">
        <v>1000000000</v>
      </c>
      <c r="M120" s="440"/>
    </row>
    <row r="121" spans="3:13" ht="12.75" customHeight="1">
      <c r="C121" s="432"/>
      <c r="D121" s="432"/>
      <c r="E121" s="175" t="s">
        <v>594</v>
      </c>
      <c r="F121" s="169">
        <v>21</v>
      </c>
      <c r="G121" s="169">
        <v>1</v>
      </c>
      <c r="H121" s="169">
        <v>10000</v>
      </c>
      <c r="I121" s="428"/>
      <c r="J121" s="175" t="s">
        <v>579</v>
      </c>
      <c r="K121" s="426"/>
      <c r="L121" s="170">
        <v>1000000000</v>
      </c>
      <c r="M121" s="440"/>
    </row>
    <row r="122" spans="3:13" ht="12.75" customHeight="1">
      <c r="C122" s="432"/>
      <c r="D122" s="432"/>
      <c r="E122" s="175" t="s">
        <v>595</v>
      </c>
      <c r="F122" s="169">
        <v>22</v>
      </c>
      <c r="G122" s="169">
        <v>1</v>
      </c>
      <c r="H122" s="169">
        <v>10000</v>
      </c>
      <c r="I122" s="428"/>
      <c r="J122" s="175" t="s">
        <v>579</v>
      </c>
      <c r="K122" s="426"/>
      <c r="L122" s="170">
        <v>1000000000</v>
      </c>
      <c r="M122" s="440"/>
    </row>
    <row r="123" spans="3:13" ht="12.75" customHeight="1">
      <c r="C123" s="432"/>
      <c r="D123" s="432"/>
      <c r="E123" s="175" t="s">
        <v>596</v>
      </c>
      <c r="F123" s="169">
        <v>23</v>
      </c>
      <c r="G123" s="169">
        <v>1</v>
      </c>
      <c r="H123" s="169">
        <v>10000</v>
      </c>
      <c r="I123" s="428"/>
      <c r="J123" s="175" t="s">
        <v>579</v>
      </c>
      <c r="K123" s="426"/>
      <c r="L123" s="170">
        <v>1000000000</v>
      </c>
      <c r="M123" s="440"/>
    </row>
    <row r="124" spans="3:13" ht="12.75" customHeight="1">
      <c r="C124" s="432"/>
      <c r="D124" s="432"/>
      <c r="E124" s="175" t="s">
        <v>597</v>
      </c>
      <c r="F124" s="169">
        <v>24</v>
      </c>
      <c r="G124" s="169">
        <v>1</v>
      </c>
      <c r="H124" s="169">
        <v>10000</v>
      </c>
      <c r="I124" s="428"/>
      <c r="J124" s="175" t="s">
        <v>579</v>
      </c>
      <c r="K124" s="426"/>
      <c r="L124" s="170">
        <v>1000000000</v>
      </c>
      <c r="M124" s="440"/>
    </row>
    <row r="125" spans="3:13" ht="12.75" customHeight="1">
      <c r="C125" s="432"/>
      <c r="D125" s="432"/>
      <c r="E125" s="175" t="s">
        <v>598</v>
      </c>
      <c r="F125" s="169">
        <v>25</v>
      </c>
      <c r="G125" s="169">
        <v>1</v>
      </c>
      <c r="H125" s="169">
        <v>10000</v>
      </c>
      <c r="I125" s="428"/>
      <c r="J125" s="175" t="s">
        <v>579</v>
      </c>
      <c r="K125" s="426"/>
      <c r="L125" s="170">
        <v>1000000000</v>
      </c>
      <c r="M125" s="440"/>
    </row>
    <row r="126" spans="3:13" ht="12.75" customHeight="1">
      <c r="C126" s="432"/>
      <c r="D126" s="432"/>
      <c r="E126" s="175" t="s">
        <v>600</v>
      </c>
      <c r="F126" s="169">
        <v>26</v>
      </c>
      <c r="G126" s="175">
        <v>77</v>
      </c>
      <c r="H126" s="169">
        <v>10000</v>
      </c>
      <c r="I126" s="428"/>
      <c r="J126" s="175" t="s">
        <v>579</v>
      </c>
      <c r="K126" s="426"/>
      <c r="L126" s="170">
        <v>992400000</v>
      </c>
      <c r="M126" s="440"/>
    </row>
    <row r="127" spans="3:13" ht="12.75" customHeight="1">
      <c r="C127" s="432"/>
      <c r="D127" s="432"/>
      <c r="E127" s="175" t="s">
        <v>601</v>
      </c>
      <c r="F127" s="169">
        <v>28</v>
      </c>
      <c r="G127" s="169">
        <v>1</v>
      </c>
      <c r="H127" s="169">
        <v>10000</v>
      </c>
      <c r="I127" s="428"/>
      <c r="J127" s="175" t="s">
        <v>579</v>
      </c>
      <c r="K127" s="426"/>
      <c r="L127" s="170">
        <v>1000000000</v>
      </c>
      <c r="M127" s="440"/>
    </row>
    <row r="128" spans="3:13" ht="12.75" customHeight="1">
      <c r="C128" s="432"/>
      <c r="D128" s="432"/>
      <c r="E128" s="175" t="s">
        <v>602</v>
      </c>
      <c r="F128" s="169">
        <v>29</v>
      </c>
      <c r="G128" s="169">
        <v>1</v>
      </c>
      <c r="H128" s="169">
        <v>10000</v>
      </c>
      <c r="I128" s="428"/>
      <c r="J128" s="175" t="s">
        <v>579</v>
      </c>
      <c r="K128" s="426"/>
      <c r="L128" s="170">
        <v>1000000000</v>
      </c>
      <c r="M128" s="440"/>
    </row>
    <row r="129" spans="3:13" ht="12.75" customHeight="1">
      <c r="C129" s="432"/>
      <c r="D129" s="432"/>
      <c r="E129" s="175" t="s">
        <v>603</v>
      </c>
      <c r="F129" s="169">
        <v>30</v>
      </c>
      <c r="G129" s="169">
        <v>1</v>
      </c>
      <c r="H129" s="169">
        <v>10000</v>
      </c>
      <c r="I129" s="428"/>
      <c r="J129" s="175" t="s">
        <v>579</v>
      </c>
      <c r="K129" s="426"/>
      <c r="L129" s="170">
        <v>1000000000</v>
      </c>
      <c r="M129" s="440"/>
    </row>
    <row r="130" spans="3:13" ht="12.75" customHeight="1">
      <c r="C130" s="432"/>
      <c r="D130" s="432"/>
      <c r="E130" s="175" t="s">
        <v>604</v>
      </c>
      <c r="F130" s="169">
        <v>31</v>
      </c>
      <c r="G130" s="169">
        <v>1</v>
      </c>
      <c r="H130" s="169">
        <v>10000</v>
      </c>
      <c r="I130" s="428"/>
      <c r="J130" s="175" t="s">
        <v>579</v>
      </c>
      <c r="K130" s="426"/>
      <c r="L130" s="170">
        <v>1000000000</v>
      </c>
      <c r="M130" s="440"/>
    </row>
    <row r="131" spans="3:13" ht="12.75" customHeight="1">
      <c r="C131" s="432"/>
      <c r="D131" s="432"/>
      <c r="E131" s="175" t="s">
        <v>605</v>
      </c>
      <c r="F131" s="169">
        <v>32</v>
      </c>
      <c r="G131" s="169">
        <v>1</v>
      </c>
      <c r="H131" s="169">
        <v>10000</v>
      </c>
      <c r="I131" s="428"/>
      <c r="J131" s="175" t="s">
        <v>579</v>
      </c>
      <c r="K131" s="426"/>
      <c r="L131" s="170">
        <v>1000000000</v>
      </c>
      <c r="M131" s="440"/>
    </row>
    <row r="132" spans="3:13" ht="12.75" customHeight="1">
      <c r="C132" s="432"/>
      <c r="D132" s="432"/>
      <c r="E132" s="175" t="s">
        <v>606</v>
      </c>
      <c r="F132" s="169">
        <v>33</v>
      </c>
      <c r="G132" s="169">
        <v>1</v>
      </c>
      <c r="H132" s="169">
        <v>10000</v>
      </c>
      <c r="I132" s="428"/>
      <c r="J132" s="175" t="s">
        <v>579</v>
      </c>
      <c r="K132" s="426"/>
      <c r="L132" s="170">
        <v>1000000000</v>
      </c>
      <c r="M132" s="440"/>
    </row>
    <row r="133" spans="3:13" ht="12.75" customHeight="1">
      <c r="C133" s="432"/>
      <c r="D133" s="432"/>
      <c r="E133" s="175" t="s">
        <v>607</v>
      </c>
      <c r="F133" s="169">
        <v>34</v>
      </c>
      <c r="G133" s="169">
        <v>1</v>
      </c>
      <c r="H133" s="169">
        <v>10000</v>
      </c>
      <c r="I133" s="428"/>
      <c r="J133" s="175" t="s">
        <v>579</v>
      </c>
      <c r="K133" s="426"/>
      <c r="L133" s="170">
        <v>1000000000</v>
      </c>
      <c r="M133" s="440"/>
    </row>
    <row r="134" spans="3:13" ht="12.75" customHeight="1">
      <c r="C134" s="432"/>
      <c r="D134" s="432"/>
      <c r="E134" s="175" t="s">
        <v>608</v>
      </c>
      <c r="F134" s="169">
        <v>35</v>
      </c>
      <c r="G134" s="169">
        <v>1</v>
      </c>
      <c r="H134" s="169">
        <v>9392</v>
      </c>
      <c r="I134" s="429"/>
      <c r="J134" s="175" t="s">
        <v>579</v>
      </c>
      <c r="K134" s="427"/>
      <c r="L134" s="170">
        <v>939200000</v>
      </c>
      <c r="M134" s="441"/>
    </row>
    <row r="135" spans="3:13" ht="12.75" customHeight="1">
      <c r="C135" s="432">
        <v>2</v>
      </c>
      <c r="D135" s="432" t="s">
        <v>704</v>
      </c>
      <c r="E135" s="175" t="s">
        <v>578</v>
      </c>
      <c r="F135" s="169">
        <v>2</v>
      </c>
      <c r="G135" s="175">
        <v>3881</v>
      </c>
      <c r="H135" s="169">
        <v>4640</v>
      </c>
      <c r="I135" s="425">
        <v>2279</v>
      </c>
      <c r="J135" s="175" t="s">
        <v>579</v>
      </c>
      <c r="K135" s="425">
        <v>2279</v>
      </c>
      <c r="L135" s="170">
        <v>76000000</v>
      </c>
      <c r="M135" s="442">
        <v>7.6E-3</v>
      </c>
    </row>
    <row r="136" spans="3:13" ht="12.75" customHeight="1">
      <c r="C136" s="445"/>
      <c r="D136" s="432"/>
      <c r="E136" s="175" t="s">
        <v>589</v>
      </c>
      <c r="F136" s="169">
        <v>14</v>
      </c>
      <c r="G136" s="175">
        <v>1</v>
      </c>
      <c r="H136" s="169">
        <v>835</v>
      </c>
      <c r="I136" s="426"/>
      <c r="J136" s="175" t="s">
        <v>579</v>
      </c>
      <c r="K136" s="428"/>
      <c r="L136" s="170">
        <v>83500000</v>
      </c>
      <c r="M136" s="443"/>
    </row>
    <row r="137" spans="3:13" ht="12.75" customHeight="1">
      <c r="C137" s="445"/>
      <c r="D137" s="432"/>
      <c r="E137" s="175" t="s">
        <v>600</v>
      </c>
      <c r="F137" s="169">
        <v>27</v>
      </c>
      <c r="G137" s="175">
        <v>1</v>
      </c>
      <c r="H137" s="169">
        <v>76</v>
      </c>
      <c r="I137" s="426"/>
      <c r="J137" s="175" t="s">
        <v>579</v>
      </c>
      <c r="K137" s="428"/>
      <c r="L137" s="170">
        <v>7600000</v>
      </c>
      <c r="M137" s="443"/>
    </row>
    <row r="138" spans="3:13" ht="12.75" customHeight="1">
      <c r="C138" s="445"/>
      <c r="D138" s="432"/>
      <c r="E138" s="175" t="s">
        <v>608</v>
      </c>
      <c r="F138" s="169">
        <v>36</v>
      </c>
      <c r="G138" s="169">
        <v>9393</v>
      </c>
      <c r="H138" s="169">
        <v>10000</v>
      </c>
      <c r="I138" s="427"/>
      <c r="J138" s="175" t="s">
        <v>579</v>
      </c>
      <c r="K138" s="429"/>
      <c r="L138" s="170">
        <v>60800000</v>
      </c>
      <c r="M138" s="444"/>
    </row>
    <row r="139" spans="3:13">
      <c r="C139" s="438" t="s">
        <v>72</v>
      </c>
      <c r="D139" s="438"/>
      <c r="E139" s="438"/>
      <c r="F139" s="438"/>
      <c r="G139" s="438"/>
      <c r="H139" s="438"/>
      <c r="I139" s="151">
        <f>SUM(I103:I138)</f>
        <v>300000</v>
      </c>
      <c r="J139" s="190"/>
      <c r="K139" s="151">
        <f>SUM(K103:K138)</f>
        <v>300000</v>
      </c>
      <c r="L139" s="172">
        <f>SUM(L103:L138)</f>
        <v>30000000000</v>
      </c>
      <c r="M139" s="173">
        <f>SUM(M103:M138)</f>
        <v>1</v>
      </c>
    </row>
    <row r="142" spans="3:13" ht="19.149999999999999" customHeight="1">
      <c r="C142" s="174" t="s">
        <v>569</v>
      </c>
      <c r="D142" s="174" t="s">
        <v>445</v>
      </c>
      <c r="E142" s="430" t="s">
        <v>631</v>
      </c>
      <c r="F142" s="430"/>
      <c r="G142" s="430"/>
      <c r="H142" s="430" t="s">
        <v>632</v>
      </c>
      <c r="I142" s="430"/>
      <c r="J142" s="430"/>
    </row>
    <row r="143" spans="3:13">
      <c r="C143" s="432">
        <v>1</v>
      </c>
      <c r="D143" s="432" t="s">
        <v>437</v>
      </c>
      <c r="E143" s="431" t="s">
        <v>375</v>
      </c>
      <c r="F143" s="431"/>
      <c r="G143" s="431"/>
      <c r="H143" s="431">
        <v>2.69</v>
      </c>
      <c r="I143" s="431"/>
      <c r="J143" s="431"/>
    </row>
    <row r="144" spans="3:13" ht="12" customHeight="1">
      <c r="C144" s="432"/>
      <c r="D144" s="432"/>
      <c r="E144" s="431" t="s">
        <v>378</v>
      </c>
      <c r="F144" s="431"/>
      <c r="G144" s="431"/>
      <c r="H144" s="431">
        <v>1.24</v>
      </c>
      <c r="I144" s="431"/>
      <c r="J144" s="431"/>
    </row>
    <row r="145" spans="3:15" ht="12" customHeight="1">
      <c r="C145" s="432"/>
      <c r="D145" s="432"/>
      <c r="E145" s="431" t="s">
        <v>381</v>
      </c>
      <c r="F145" s="431"/>
      <c r="G145" s="431"/>
      <c r="H145" s="431">
        <v>4.79</v>
      </c>
      <c r="I145" s="431"/>
      <c r="J145" s="431"/>
    </row>
    <row r="146" spans="3:15" ht="12" customHeight="1">
      <c r="C146" s="432"/>
      <c r="D146" s="432"/>
      <c r="E146" s="431" t="s">
        <v>383</v>
      </c>
      <c r="F146" s="431"/>
      <c r="G146" s="431"/>
      <c r="H146" s="431">
        <v>73.180000000000007</v>
      </c>
      <c r="I146" s="431"/>
      <c r="J146" s="431"/>
    </row>
    <row r="147" spans="3:15" ht="12" customHeight="1">
      <c r="C147" s="432"/>
      <c r="D147" s="432"/>
      <c r="E147" s="431" t="s">
        <v>390</v>
      </c>
      <c r="F147" s="431"/>
      <c r="G147" s="431"/>
      <c r="H147" s="431">
        <v>0.71</v>
      </c>
      <c r="I147" s="431"/>
      <c r="J147" s="431"/>
    </row>
    <row r="148" spans="3:15">
      <c r="E148" s="448"/>
      <c r="F148" s="448"/>
      <c r="G148" s="448"/>
      <c r="H148" s="180"/>
    </row>
    <row r="150" spans="3:15" ht="19.149999999999999" customHeight="1">
      <c r="C150" s="174" t="s">
        <v>569</v>
      </c>
      <c r="D150" s="174" t="s">
        <v>445</v>
      </c>
      <c r="E150" s="430" t="s">
        <v>631</v>
      </c>
      <c r="F150" s="430"/>
      <c r="G150" s="430"/>
      <c r="H150" s="430" t="s">
        <v>632</v>
      </c>
      <c r="I150" s="430"/>
      <c r="J150" s="430"/>
    </row>
    <row r="151" spans="3:15">
      <c r="C151" s="432">
        <v>1</v>
      </c>
      <c r="D151" s="432" t="s">
        <v>383</v>
      </c>
      <c r="E151" s="431" t="s">
        <v>701</v>
      </c>
      <c r="F151" s="431"/>
      <c r="G151" s="431"/>
      <c r="H151" s="431">
        <v>71.569999999999993</v>
      </c>
      <c r="I151" s="431"/>
      <c r="J151" s="431"/>
    </row>
    <row r="152" spans="3:15">
      <c r="C152" s="432"/>
      <c r="D152" s="432"/>
      <c r="E152" s="431" t="s">
        <v>702</v>
      </c>
      <c r="F152" s="431"/>
      <c r="G152" s="431"/>
      <c r="H152" s="431">
        <v>24.53</v>
      </c>
      <c r="I152" s="431"/>
      <c r="J152" s="431"/>
    </row>
    <row r="153" spans="3:15">
      <c r="C153" s="432"/>
      <c r="D153" s="432"/>
      <c r="E153" s="431" t="s">
        <v>703</v>
      </c>
      <c r="F153" s="431"/>
      <c r="G153" s="431"/>
      <c r="H153" s="431">
        <v>1.95</v>
      </c>
      <c r="I153" s="431"/>
      <c r="J153" s="431"/>
    </row>
    <row r="154" spans="3:15">
      <c r="C154" s="432"/>
      <c r="D154" s="432"/>
      <c r="E154" s="431" t="s">
        <v>639</v>
      </c>
      <c r="F154" s="431"/>
      <c r="G154" s="431"/>
      <c r="H154" s="431">
        <v>1.95</v>
      </c>
      <c r="I154" s="431"/>
      <c r="J154" s="431"/>
    </row>
    <row r="156" spans="3:15" ht="28.15" customHeight="1">
      <c r="C156" s="13" t="s">
        <v>626</v>
      </c>
      <c r="D156" s="13" t="s">
        <v>627</v>
      </c>
      <c r="E156" s="13"/>
      <c r="F156" s="13"/>
      <c r="H156" s="13"/>
      <c r="I156" s="13"/>
      <c r="J156" s="13"/>
      <c r="K156" s="13"/>
      <c r="L156" s="13"/>
      <c r="M156" s="13"/>
      <c r="N156" s="16"/>
    </row>
    <row r="157" spans="3:15" ht="12" customHeight="1"/>
    <row r="158" spans="3:15" ht="12" customHeight="1">
      <c r="C158" s="10" t="s">
        <v>629</v>
      </c>
      <c r="D158" s="10" t="s">
        <v>698</v>
      </c>
      <c r="G158" s="10" t="s">
        <v>700</v>
      </c>
      <c r="O158" s="17"/>
    </row>
    <row r="159" spans="3:15" ht="12" customHeight="1">
      <c r="C159" s="10" t="s">
        <v>630</v>
      </c>
      <c r="D159" s="10" t="s">
        <v>699</v>
      </c>
      <c r="G159" s="10" t="s">
        <v>609</v>
      </c>
    </row>
    <row r="160" spans="3:15" ht="12" customHeight="1"/>
    <row r="161" spans="3:13" ht="12" customHeight="1">
      <c r="C161" s="13" t="s">
        <v>628</v>
      </c>
      <c r="D161" s="13" t="s">
        <v>633</v>
      </c>
      <c r="E161" s="13"/>
      <c r="F161" s="13"/>
      <c r="G161" s="13"/>
      <c r="H161" s="13"/>
      <c r="I161" s="13"/>
      <c r="J161" s="13"/>
      <c r="K161" s="13"/>
      <c r="L161" s="13"/>
      <c r="M161" s="13"/>
    </row>
    <row r="162" spans="3:13" ht="12" customHeight="1"/>
    <row r="163" spans="3:13" ht="21.75" customHeight="1">
      <c r="C163" s="430" t="s">
        <v>633</v>
      </c>
      <c r="D163" s="430"/>
      <c r="E163" s="430"/>
      <c r="F163" s="430" t="s">
        <v>634</v>
      </c>
      <c r="G163" s="430"/>
      <c r="H163" s="430"/>
      <c r="I163" s="430"/>
    </row>
    <row r="164" spans="3:13" ht="12.75" customHeight="1">
      <c r="C164" s="431" t="s">
        <v>647</v>
      </c>
      <c r="D164" s="431"/>
      <c r="E164" s="431"/>
      <c r="F164" s="431" t="s">
        <v>635</v>
      </c>
      <c r="G164" s="431"/>
      <c r="H164" s="431"/>
      <c r="I164" s="431"/>
    </row>
    <row r="165" spans="3:13" ht="12.75" customHeight="1">
      <c r="C165" s="431" t="s">
        <v>637</v>
      </c>
      <c r="D165" s="431"/>
      <c r="E165" s="431"/>
      <c r="F165" s="431" t="s">
        <v>636</v>
      </c>
      <c r="G165" s="431"/>
      <c r="H165" s="431"/>
      <c r="I165" s="431"/>
    </row>
    <row r="166" spans="3:13" ht="12.75" customHeight="1">
      <c r="C166" s="431" t="s">
        <v>638</v>
      </c>
      <c r="D166" s="431"/>
      <c r="E166" s="431"/>
      <c r="F166" s="431" t="s">
        <v>523</v>
      </c>
      <c r="G166" s="431"/>
      <c r="H166" s="431"/>
      <c r="I166" s="431"/>
    </row>
    <row r="167" spans="3:13" ht="12.75" customHeight="1">
      <c r="C167" s="431" t="s">
        <v>639</v>
      </c>
      <c r="D167" s="431"/>
      <c r="E167" s="431"/>
      <c r="F167" s="431" t="s">
        <v>523</v>
      </c>
      <c r="G167" s="431"/>
      <c r="H167" s="431"/>
      <c r="I167" s="431"/>
    </row>
    <row r="168" spans="3:13" ht="12.75" customHeight="1">
      <c r="C168" s="431" t="s">
        <v>640</v>
      </c>
      <c r="D168" s="431"/>
      <c r="E168" s="431"/>
      <c r="F168" s="431" t="s">
        <v>523</v>
      </c>
      <c r="G168" s="431"/>
      <c r="H168" s="431"/>
      <c r="I168" s="431"/>
    </row>
    <row r="169" spans="3:13" ht="12.75" customHeight="1">
      <c r="C169" s="431" t="s">
        <v>641</v>
      </c>
      <c r="D169" s="431"/>
      <c r="E169" s="431"/>
      <c r="F169" s="431" t="s">
        <v>650</v>
      </c>
      <c r="G169" s="431"/>
      <c r="H169" s="431"/>
      <c r="I169" s="431"/>
    </row>
    <row r="170" spans="3:13" ht="12.75" customHeight="1">
      <c r="C170" s="422" t="s">
        <v>642</v>
      </c>
      <c r="D170" s="423"/>
      <c r="E170" s="424"/>
      <c r="F170" s="422" t="s">
        <v>652</v>
      </c>
      <c r="G170" s="423"/>
      <c r="H170" s="423"/>
      <c r="I170" s="424"/>
    </row>
    <row r="171" spans="3:13" ht="12.75" customHeight="1">
      <c r="C171" s="422" t="s">
        <v>643</v>
      </c>
      <c r="D171" s="423"/>
      <c r="E171" s="424"/>
      <c r="F171" s="422" t="s">
        <v>654</v>
      </c>
      <c r="G171" s="423"/>
      <c r="H171" s="423"/>
      <c r="I171" s="424"/>
    </row>
    <row r="172" spans="3:13" ht="12.75" customHeight="1">
      <c r="C172" s="422" t="s">
        <v>644</v>
      </c>
      <c r="D172" s="423"/>
      <c r="E172" s="424"/>
      <c r="F172" s="422" t="s">
        <v>655</v>
      </c>
      <c r="G172" s="423"/>
      <c r="H172" s="423"/>
      <c r="I172" s="424"/>
    </row>
    <row r="173" spans="3:13" ht="12.75" customHeight="1">
      <c r="C173" s="422" t="s">
        <v>645</v>
      </c>
      <c r="D173" s="423"/>
      <c r="E173" s="424"/>
      <c r="F173" s="422" t="s">
        <v>656</v>
      </c>
      <c r="G173" s="423"/>
      <c r="H173" s="423"/>
      <c r="I173" s="424"/>
    </row>
    <row r="174" spans="3:13" ht="12.75" customHeight="1">
      <c r="C174" s="422" t="s">
        <v>646</v>
      </c>
      <c r="D174" s="423"/>
      <c r="E174" s="424"/>
      <c r="F174" s="422" t="s">
        <v>649</v>
      </c>
      <c r="G174" s="423"/>
      <c r="H174" s="423"/>
      <c r="I174" s="424"/>
    </row>
    <row r="176" spans="3:13">
      <c r="C176" s="419" t="s">
        <v>657</v>
      </c>
      <c r="D176" s="419"/>
      <c r="F176" s="10" t="s">
        <v>664</v>
      </c>
    </row>
    <row r="177" spans="3:6">
      <c r="C177" s="13" t="s">
        <v>658</v>
      </c>
      <c r="D177" s="13"/>
      <c r="F177" s="10" t="s">
        <v>663</v>
      </c>
    </row>
    <row r="178" spans="3:6">
      <c r="C178" s="13" t="s">
        <v>659</v>
      </c>
      <c r="D178" s="13"/>
      <c r="F178" s="10" t="s">
        <v>662</v>
      </c>
    </row>
    <row r="179" spans="3:6">
      <c r="C179" s="13" t="s">
        <v>660</v>
      </c>
      <c r="D179" s="13"/>
      <c r="F179" s="189">
        <v>0.99239999999999995</v>
      </c>
    </row>
    <row r="180" spans="3:6">
      <c r="C180" s="13" t="s">
        <v>661</v>
      </c>
      <c r="D180" s="13"/>
      <c r="F180" s="189">
        <v>0.99239999999999995</v>
      </c>
    </row>
    <row r="183" spans="3:6">
      <c r="C183" s="419" t="s">
        <v>695</v>
      </c>
      <c r="D183" s="419"/>
      <c r="F183" s="10" t="s">
        <v>696</v>
      </c>
    </row>
    <row r="184" spans="3:6">
      <c r="C184" s="13" t="s">
        <v>658</v>
      </c>
      <c r="D184" s="13"/>
      <c r="F184" s="10" t="s">
        <v>680</v>
      </c>
    </row>
    <row r="185" spans="3:6">
      <c r="C185" s="13" t="s">
        <v>659</v>
      </c>
      <c r="D185" s="13"/>
      <c r="F185" s="10" t="s">
        <v>697</v>
      </c>
    </row>
    <row r="186" spans="3:6">
      <c r="C186" s="13" t="s">
        <v>660</v>
      </c>
      <c r="D186" s="13"/>
      <c r="F186" s="189">
        <v>0.9002</v>
      </c>
    </row>
    <row r="187" spans="3:6">
      <c r="C187" s="13" t="s">
        <v>661</v>
      </c>
      <c r="D187" s="13"/>
      <c r="F187" s="189">
        <v>0.9002</v>
      </c>
    </row>
    <row r="212" spans="15:18">
      <c r="O212" s="446"/>
      <c r="P212" s="446"/>
      <c r="Q212" s="446"/>
      <c r="R212" s="446"/>
    </row>
    <row r="213" spans="15:18">
      <c r="O213" s="446"/>
      <c r="P213" s="446"/>
      <c r="Q213" s="446"/>
      <c r="R213" s="446"/>
    </row>
    <row r="214" spans="15:18">
      <c r="O214" s="446"/>
      <c r="P214" s="446"/>
      <c r="Q214" s="446"/>
      <c r="R214" s="446"/>
    </row>
    <row r="215" spans="15:18">
      <c r="O215" s="446"/>
      <c r="P215" s="446"/>
      <c r="Q215" s="446"/>
      <c r="R215" s="446"/>
    </row>
    <row r="216" spans="15:18">
      <c r="O216" s="446"/>
      <c r="P216" s="446"/>
      <c r="Q216" s="446"/>
      <c r="R216" s="446"/>
    </row>
  </sheetData>
  <mergeCells count="116">
    <mergeCell ref="H154:J154"/>
    <mergeCell ref="D143:D147"/>
    <mergeCell ref="H142:J142"/>
    <mergeCell ref="H150:J150"/>
    <mergeCell ref="H143:J143"/>
    <mergeCell ref="H144:J144"/>
    <mergeCell ref="H145:J145"/>
    <mergeCell ref="H146:J146"/>
    <mergeCell ref="H147:J147"/>
    <mergeCell ref="O212:R216"/>
    <mergeCell ref="N36:O36"/>
    <mergeCell ref="E142:G142"/>
    <mergeCell ref="E143:G143"/>
    <mergeCell ref="E144:G144"/>
    <mergeCell ref="E145:G145"/>
    <mergeCell ref="E146:G146"/>
    <mergeCell ref="E147:G147"/>
    <mergeCell ref="E150:G150"/>
    <mergeCell ref="E151:G151"/>
    <mergeCell ref="E152:G152"/>
    <mergeCell ref="C42:K42"/>
    <mergeCell ref="C49:F49"/>
    <mergeCell ref="G46:K46"/>
    <mergeCell ref="G47:K47"/>
    <mergeCell ref="C143:C147"/>
    <mergeCell ref="C151:C154"/>
    <mergeCell ref="D151:D154"/>
    <mergeCell ref="E153:G153"/>
    <mergeCell ref="E148:G148"/>
    <mergeCell ref="E154:G154"/>
    <mergeCell ref="H151:J151"/>
    <mergeCell ref="H152:J152"/>
    <mergeCell ref="H153:J153"/>
    <mergeCell ref="C139:H139"/>
    <mergeCell ref="C98:H98"/>
    <mergeCell ref="M62:M93"/>
    <mergeCell ref="M94:M97"/>
    <mergeCell ref="C62:C93"/>
    <mergeCell ref="C94:C97"/>
    <mergeCell ref="D62:D93"/>
    <mergeCell ref="D94:D97"/>
    <mergeCell ref="I62:I93"/>
    <mergeCell ref="I94:I97"/>
    <mergeCell ref="M103:M134"/>
    <mergeCell ref="C135:C138"/>
    <mergeCell ref="D135:D138"/>
    <mergeCell ref="I135:I138"/>
    <mergeCell ref="M135:M138"/>
    <mergeCell ref="C101:M101"/>
    <mergeCell ref="C60:M60"/>
    <mergeCell ref="F55:G55"/>
    <mergeCell ref="F56:G56"/>
    <mergeCell ref="F57:G57"/>
    <mergeCell ref="F58:G58"/>
    <mergeCell ref="G49:K49"/>
    <mergeCell ref="C48:F48"/>
    <mergeCell ref="G48:K48"/>
    <mergeCell ref="G34:K34"/>
    <mergeCell ref="G36:K36"/>
    <mergeCell ref="C35:K35"/>
    <mergeCell ref="G37:K37"/>
    <mergeCell ref="G38:K38"/>
    <mergeCell ref="C36:F36"/>
    <mergeCell ref="C37:F37"/>
    <mergeCell ref="C38:F38"/>
    <mergeCell ref="C34:F34"/>
    <mergeCell ref="C45:F45"/>
    <mergeCell ref="G45:K45"/>
    <mergeCell ref="F170:I170"/>
    <mergeCell ref="F168:I168"/>
    <mergeCell ref="F169:I169"/>
    <mergeCell ref="F165:I165"/>
    <mergeCell ref="F166:I166"/>
    <mergeCell ref="F167:I167"/>
    <mergeCell ref="F163:I163"/>
    <mergeCell ref="F164:I164"/>
    <mergeCell ref="C39:F39"/>
    <mergeCell ref="C40:F40"/>
    <mergeCell ref="C41:F41"/>
    <mergeCell ref="C43:F43"/>
    <mergeCell ref="C44:F44"/>
    <mergeCell ref="G39:K39"/>
    <mergeCell ref="G40:K40"/>
    <mergeCell ref="G41:K41"/>
    <mergeCell ref="G43:K43"/>
    <mergeCell ref="G44:K44"/>
    <mergeCell ref="C46:F46"/>
    <mergeCell ref="C47:F47"/>
    <mergeCell ref="C103:C134"/>
    <mergeCell ref="D103:D134"/>
    <mergeCell ref="I103:I134"/>
    <mergeCell ref="C54:R54"/>
    <mergeCell ref="C183:D183"/>
    <mergeCell ref="C6:K6"/>
    <mergeCell ref="C7:K7"/>
    <mergeCell ref="F174:I174"/>
    <mergeCell ref="C176:D176"/>
    <mergeCell ref="K62:K93"/>
    <mergeCell ref="K94:K97"/>
    <mergeCell ref="K103:K134"/>
    <mergeCell ref="K135:K138"/>
    <mergeCell ref="C163:E163"/>
    <mergeCell ref="C164:E164"/>
    <mergeCell ref="C165:E165"/>
    <mergeCell ref="C166:E166"/>
    <mergeCell ref="C167:E167"/>
    <mergeCell ref="C168:E168"/>
    <mergeCell ref="C169:E169"/>
    <mergeCell ref="C170:E170"/>
    <mergeCell ref="C171:E171"/>
    <mergeCell ref="C172:E172"/>
    <mergeCell ref="C173:E173"/>
    <mergeCell ref="C174:E174"/>
    <mergeCell ref="F171:I171"/>
    <mergeCell ref="F172:I172"/>
    <mergeCell ref="F173:I173"/>
  </mergeCells>
  <hyperlinks>
    <hyperlink ref="G17" r:id="rId1" xr:uid="{0E995443-A2C3-4228-B8F5-29DADD928CA5}"/>
    <hyperlink ref="G16" r:id="rId2" xr:uid="{BBAF8B08-D48B-4073-B47D-B87B0A1F50CC}"/>
  </hyperlinks>
  <pageMargins left="0.25" right="0.25" top="0.75" bottom="0.75" header="0.3" footer="0.3"/>
  <pageSetup scale="70" orientation="portrait"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5"/>
  <cols>
    <col min="2" max="2" width="25.28515625" style="1" customWidth="1"/>
    <col min="3" max="3" width="34.28515625" customWidth="1"/>
    <col min="4" max="4" width="12.42578125" style="2" hidden="1" customWidth="1"/>
    <col min="5" max="5" width="16.7109375" style="3" hidden="1" customWidth="1"/>
    <col min="6" max="6" width="14.28515625" style="2" hidden="1" customWidth="1"/>
    <col min="7" max="8" width="0" style="3" hidden="1" customWidth="1"/>
    <col min="9" max="9" width="11.5703125" style="2"/>
  </cols>
  <sheetData>
    <row r="2" spans="2:9" ht="18.75">
      <c r="B2" s="450" t="s">
        <v>364</v>
      </c>
      <c r="C2" s="450"/>
      <c r="D2" s="450"/>
      <c r="E2" s="450"/>
      <c r="F2" s="450"/>
      <c r="G2" s="450"/>
      <c r="H2" s="450"/>
      <c r="I2" s="450"/>
    </row>
    <row r="3" spans="2:9" ht="43.9" customHeight="1">
      <c r="B3" s="4" t="s">
        <v>445</v>
      </c>
      <c r="C3" s="4" t="s">
        <v>397</v>
      </c>
      <c r="D3" s="4" t="s">
        <v>398</v>
      </c>
      <c r="E3" s="5" t="s">
        <v>399</v>
      </c>
      <c r="F3" s="4" t="s">
        <v>434</v>
      </c>
      <c r="G3" s="5" t="s">
        <v>436</v>
      </c>
      <c r="H3" s="5" t="s">
        <v>400</v>
      </c>
      <c r="I3" s="4" t="s">
        <v>433</v>
      </c>
    </row>
    <row r="4" spans="2:9">
      <c r="B4" s="449" t="s">
        <v>437</v>
      </c>
      <c r="C4" s="6" t="s">
        <v>365</v>
      </c>
      <c r="D4" s="7" t="s">
        <v>401</v>
      </c>
      <c r="E4" s="8">
        <v>21600</v>
      </c>
      <c r="F4" s="7" t="s">
        <v>435</v>
      </c>
      <c r="G4" s="8">
        <v>90784</v>
      </c>
      <c r="H4" s="8">
        <v>100000</v>
      </c>
      <c r="I4" s="9">
        <v>5.3999999999999999E-2</v>
      </c>
    </row>
    <row r="5" spans="2:9">
      <c r="B5" s="449"/>
      <c r="C5" s="6" t="s">
        <v>366</v>
      </c>
      <c r="D5" s="7" t="s">
        <v>402</v>
      </c>
      <c r="E5" s="8">
        <v>1910</v>
      </c>
      <c r="F5" s="7" t="s">
        <v>435</v>
      </c>
      <c r="G5" s="8">
        <v>9254</v>
      </c>
      <c r="H5" s="8">
        <v>100000</v>
      </c>
      <c r="I5" s="9">
        <v>4.7999999999999996E-3</v>
      </c>
    </row>
    <row r="6" spans="2:9">
      <c r="B6" s="449"/>
      <c r="C6" s="6" t="s">
        <v>367</v>
      </c>
      <c r="D6" s="7" t="s">
        <v>403</v>
      </c>
      <c r="E6" s="8">
        <v>1716</v>
      </c>
      <c r="F6" s="7" t="s">
        <v>435</v>
      </c>
      <c r="G6" s="8">
        <v>4084</v>
      </c>
      <c r="H6" s="8">
        <v>100000</v>
      </c>
      <c r="I6" s="9">
        <v>4.3E-3</v>
      </c>
    </row>
    <row r="7" spans="2:9">
      <c r="B7" s="449"/>
      <c r="C7" s="6" t="s">
        <v>368</v>
      </c>
      <c r="D7" s="7" t="s">
        <v>404</v>
      </c>
      <c r="E7" s="8">
        <v>2384</v>
      </c>
      <c r="F7" s="7" t="s">
        <v>435</v>
      </c>
      <c r="G7" s="8">
        <v>4068</v>
      </c>
      <c r="H7" s="8">
        <v>100000</v>
      </c>
      <c r="I7" s="9">
        <v>6.0000000000000001E-3</v>
      </c>
    </row>
    <row r="8" spans="2:9">
      <c r="B8" s="449"/>
      <c r="C8" s="6" t="s">
        <v>369</v>
      </c>
      <c r="D8" s="7" t="s">
        <v>405</v>
      </c>
      <c r="E8" s="8">
        <v>24323</v>
      </c>
      <c r="F8" s="7" t="s">
        <v>435</v>
      </c>
      <c r="G8" s="8">
        <v>102227</v>
      </c>
      <c r="H8" s="8">
        <v>100000</v>
      </c>
      <c r="I8" s="9">
        <v>6.08E-2</v>
      </c>
    </row>
    <row r="9" spans="2:9">
      <c r="B9" s="449"/>
      <c r="C9" s="6" t="s">
        <v>370</v>
      </c>
      <c r="D9" s="7" t="s">
        <v>406</v>
      </c>
      <c r="E9" s="8">
        <v>421</v>
      </c>
      <c r="F9" s="7" t="s">
        <v>435</v>
      </c>
      <c r="G9" s="8">
        <v>1769</v>
      </c>
      <c r="H9" s="8">
        <v>100000</v>
      </c>
      <c r="I9" s="9">
        <v>1.1000000000000001E-3</v>
      </c>
    </row>
    <row r="10" spans="2:9">
      <c r="B10" s="449"/>
      <c r="C10" s="6" t="s">
        <v>371</v>
      </c>
      <c r="D10" s="7" t="s">
        <v>407</v>
      </c>
      <c r="E10" s="8">
        <v>9509</v>
      </c>
      <c r="F10" s="7" t="s">
        <v>435</v>
      </c>
      <c r="G10" s="8">
        <v>41753</v>
      </c>
      <c r="H10" s="8">
        <v>100000</v>
      </c>
      <c r="I10" s="9">
        <v>2.3800000000000002E-2</v>
      </c>
    </row>
    <row r="11" spans="2:9">
      <c r="B11" s="449"/>
      <c r="C11" s="6" t="s">
        <v>372</v>
      </c>
      <c r="D11" s="7" t="s">
        <v>408</v>
      </c>
      <c r="E11" s="8">
        <v>7126</v>
      </c>
      <c r="F11" s="7" t="s">
        <v>435</v>
      </c>
      <c r="G11" s="8">
        <v>30298</v>
      </c>
      <c r="H11" s="8">
        <v>100000</v>
      </c>
      <c r="I11" s="9">
        <v>1.78E-2</v>
      </c>
    </row>
    <row r="12" spans="2:9">
      <c r="B12" s="449"/>
      <c r="C12" s="6" t="s">
        <v>373</v>
      </c>
      <c r="D12" s="7" t="s">
        <v>409</v>
      </c>
      <c r="E12" s="8">
        <v>3530</v>
      </c>
      <c r="F12" s="7" t="s">
        <v>435</v>
      </c>
      <c r="G12" s="8">
        <v>10950</v>
      </c>
      <c r="H12" s="8">
        <v>100000</v>
      </c>
      <c r="I12" s="9">
        <v>8.8000000000000005E-3</v>
      </c>
    </row>
    <row r="13" spans="2:9">
      <c r="B13" s="449"/>
      <c r="C13" s="6" t="s">
        <v>374</v>
      </c>
      <c r="D13" s="7" t="s">
        <v>410</v>
      </c>
      <c r="E13" s="8">
        <v>450</v>
      </c>
      <c r="F13" s="7" t="s">
        <v>435</v>
      </c>
      <c r="G13" s="8">
        <v>450</v>
      </c>
      <c r="H13" s="8">
        <v>100000</v>
      </c>
      <c r="I13" s="9">
        <v>1.1000000000000001E-3</v>
      </c>
    </row>
    <row r="14" spans="2:9">
      <c r="B14" s="449"/>
      <c r="C14" s="6" t="s">
        <v>375</v>
      </c>
      <c r="D14" s="7" t="s">
        <v>411</v>
      </c>
      <c r="E14" s="8">
        <v>15833</v>
      </c>
      <c r="F14" s="7" t="s">
        <v>435</v>
      </c>
      <c r="G14" s="8">
        <v>66549</v>
      </c>
      <c r="H14" s="8">
        <v>100000</v>
      </c>
      <c r="I14" s="9">
        <v>3.9600000000000003E-2</v>
      </c>
    </row>
    <row r="15" spans="2:9">
      <c r="B15" s="449"/>
      <c r="C15" s="6" t="s">
        <v>376</v>
      </c>
      <c r="D15" s="7" t="s">
        <v>412</v>
      </c>
      <c r="E15" s="8">
        <v>3130</v>
      </c>
      <c r="F15" s="7" t="s">
        <v>435</v>
      </c>
      <c r="G15" s="8">
        <v>9014</v>
      </c>
      <c r="H15" s="8">
        <v>100000</v>
      </c>
      <c r="I15" s="9">
        <v>7.7999999999999996E-3</v>
      </c>
    </row>
    <row r="16" spans="2:9">
      <c r="B16" s="449"/>
      <c r="C16" s="6" t="s">
        <v>377</v>
      </c>
      <c r="D16" s="7" t="s">
        <v>413</v>
      </c>
      <c r="E16" s="8">
        <v>3049</v>
      </c>
      <c r="F16" s="7" t="s">
        <v>435</v>
      </c>
      <c r="G16" s="8">
        <v>8089</v>
      </c>
      <c r="H16" s="8">
        <v>100000</v>
      </c>
      <c r="I16" s="9">
        <v>7.6E-3</v>
      </c>
    </row>
    <row r="17" spans="2:9">
      <c r="B17" s="449"/>
      <c r="C17" s="6" t="s">
        <v>378</v>
      </c>
      <c r="D17" s="7" t="s">
        <v>414</v>
      </c>
      <c r="E17" s="8">
        <v>7300</v>
      </c>
      <c r="F17" s="7" t="s">
        <v>435</v>
      </c>
      <c r="G17" s="8">
        <v>30680</v>
      </c>
      <c r="H17" s="8">
        <v>100000</v>
      </c>
      <c r="I17" s="9">
        <v>1.83E-2</v>
      </c>
    </row>
    <row r="18" spans="2:9">
      <c r="B18" s="449"/>
      <c r="C18" s="6" t="s">
        <v>379</v>
      </c>
      <c r="D18" s="7" t="s">
        <v>415</v>
      </c>
      <c r="E18" s="8">
        <v>1133</v>
      </c>
      <c r="F18" s="7" t="s">
        <v>435</v>
      </c>
      <c r="G18" s="8">
        <v>4973</v>
      </c>
      <c r="H18" s="8">
        <v>100000</v>
      </c>
      <c r="I18" s="9">
        <v>2.8E-3</v>
      </c>
    </row>
    <row r="19" spans="2:9">
      <c r="B19" s="449"/>
      <c r="C19" s="6" t="s">
        <v>380</v>
      </c>
      <c r="D19" s="7" t="s">
        <v>416</v>
      </c>
      <c r="E19" s="8">
        <v>29012</v>
      </c>
      <c r="F19" s="7" t="s">
        <v>435</v>
      </c>
      <c r="G19" s="8">
        <v>121940</v>
      </c>
      <c r="H19" s="8">
        <v>100000</v>
      </c>
      <c r="I19" s="9">
        <v>7.2499999999999995E-2</v>
      </c>
    </row>
    <row r="20" spans="2:9">
      <c r="B20" s="449"/>
      <c r="C20" s="6" t="s">
        <v>381</v>
      </c>
      <c r="D20" s="7" t="s">
        <v>417</v>
      </c>
      <c r="E20" s="8">
        <v>28188</v>
      </c>
      <c r="F20" s="7" t="s">
        <v>435</v>
      </c>
      <c r="G20" s="8">
        <v>123776</v>
      </c>
      <c r="H20" s="8">
        <v>100000</v>
      </c>
      <c r="I20" s="9">
        <v>7.0499999999999993E-2</v>
      </c>
    </row>
    <row r="21" spans="2:9">
      <c r="B21" s="449"/>
      <c r="C21" s="6" t="s">
        <v>382</v>
      </c>
      <c r="D21" s="7" t="s">
        <v>418</v>
      </c>
      <c r="E21" s="8">
        <v>2946</v>
      </c>
      <c r="F21" s="7" t="s">
        <v>435</v>
      </c>
      <c r="G21" s="8">
        <v>7398</v>
      </c>
      <c r="H21" s="8">
        <v>100000</v>
      </c>
      <c r="I21" s="9">
        <v>7.4000000000000003E-3</v>
      </c>
    </row>
    <row r="22" spans="2:9">
      <c r="B22" s="449"/>
      <c r="C22" s="6" t="s">
        <v>383</v>
      </c>
      <c r="D22" s="7" t="s">
        <v>419</v>
      </c>
      <c r="E22" s="8">
        <v>205012</v>
      </c>
      <c r="F22" s="7" t="s">
        <v>435</v>
      </c>
      <c r="G22" s="8">
        <v>876872</v>
      </c>
      <c r="H22" s="8">
        <v>100000</v>
      </c>
      <c r="I22" s="9">
        <v>0.51249999999999996</v>
      </c>
    </row>
    <row r="23" spans="2:9">
      <c r="B23" s="449"/>
      <c r="C23" s="6" t="s">
        <v>384</v>
      </c>
      <c r="D23" s="7" t="s">
        <v>420</v>
      </c>
      <c r="E23" s="8">
        <v>8122</v>
      </c>
      <c r="F23" s="7" t="s">
        <v>435</v>
      </c>
      <c r="G23" s="8">
        <v>31086</v>
      </c>
      <c r="H23" s="8">
        <v>100000</v>
      </c>
      <c r="I23" s="9">
        <v>2.0299999999999999E-2</v>
      </c>
    </row>
    <row r="24" spans="2:9">
      <c r="B24" s="449"/>
      <c r="C24" s="6" t="s">
        <v>385</v>
      </c>
      <c r="D24" s="7" t="s">
        <v>421</v>
      </c>
      <c r="E24" s="8">
        <v>5382</v>
      </c>
      <c r="F24" s="7" t="s">
        <v>435</v>
      </c>
      <c r="G24" s="8">
        <v>23634</v>
      </c>
      <c r="H24" s="8">
        <v>100000</v>
      </c>
      <c r="I24" s="9">
        <v>1.35E-2</v>
      </c>
    </row>
    <row r="25" spans="2:9">
      <c r="B25" s="449"/>
      <c r="C25" s="6" t="s">
        <v>386</v>
      </c>
      <c r="D25" s="7" t="s">
        <v>422</v>
      </c>
      <c r="E25" s="8">
        <v>2500</v>
      </c>
      <c r="F25" s="7" t="s">
        <v>435</v>
      </c>
      <c r="G25" s="8">
        <v>2500</v>
      </c>
      <c r="H25" s="8">
        <v>100000</v>
      </c>
      <c r="I25" s="9">
        <v>6.3E-3</v>
      </c>
    </row>
    <row r="26" spans="2:9">
      <c r="B26" s="449"/>
      <c r="C26" s="6" t="s">
        <v>387</v>
      </c>
      <c r="D26" s="7" t="s">
        <v>423</v>
      </c>
      <c r="E26" s="8">
        <v>2600</v>
      </c>
      <c r="F26" s="7" t="s">
        <v>435</v>
      </c>
      <c r="G26" s="8">
        <v>2600</v>
      </c>
      <c r="H26" s="8">
        <v>100000</v>
      </c>
      <c r="I26" s="9">
        <v>6.4999999999999997E-3</v>
      </c>
    </row>
    <row r="27" spans="2:9">
      <c r="B27" s="449"/>
      <c r="C27" s="6" t="s">
        <v>388</v>
      </c>
      <c r="D27" s="7" t="s">
        <v>424</v>
      </c>
      <c r="E27" s="8">
        <v>3572</v>
      </c>
      <c r="F27" s="7" t="s">
        <v>435</v>
      </c>
      <c r="G27" s="8">
        <v>6536</v>
      </c>
      <c r="H27" s="8">
        <v>100000</v>
      </c>
      <c r="I27" s="9">
        <v>8.8999999999999999E-3</v>
      </c>
    </row>
    <row r="28" spans="2:9">
      <c r="B28" s="449"/>
      <c r="C28" s="6" t="s">
        <v>389</v>
      </c>
      <c r="D28" s="7" t="s">
        <v>425</v>
      </c>
      <c r="E28" s="8">
        <v>2850</v>
      </c>
      <c r="F28" s="7" t="s">
        <v>435</v>
      </c>
      <c r="G28" s="8">
        <v>3850</v>
      </c>
      <c r="H28" s="8">
        <v>100000</v>
      </c>
      <c r="I28" s="9">
        <v>7.1000000000000004E-3</v>
      </c>
    </row>
    <row r="29" spans="2:9">
      <c r="B29" s="449"/>
      <c r="C29" s="6" t="s">
        <v>390</v>
      </c>
      <c r="D29" s="7" t="s">
        <v>426</v>
      </c>
      <c r="E29" s="8">
        <v>4197</v>
      </c>
      <c r="F29" s="7" t="s">
        <v>435</v>
      </c>
      <c r="G29" s="8">
        <v>20985</v>
      </c>
      <c r="H29" s="8">
        <v>100000</v>
      </c>
      <c r="I29" s="9">
        <v>1.0500000000000001E-2</v>
      </c>
    </row>
    <row r="30" spans="2:9">
      <c r="B30" s="449"/>
      <c r="C30" s="6" t="s">
        <v>391</v>
      </c>
      <c r="D30" s="7" t="s">
        <v>427</v>
      </c>
      <c r="E30" s="8">
        <v>300</v>
      </c>
      <c r="F30" s="7" t="s">
        <v>435</v>
      </c>
      <c r="G30" s="8">
        <v>1500</v>
      </c>
      <c r="H30" s="8">
        <v>100000</v>
      </c>
      <c r="I30" s="9">
        <v>6.9999999999999999E-4</v>
      </c>
    </row>
    <row r="31" spans="2:9">
      <c r="B31" s="449"/>
      <c r="C31" s="6" t="s">
        <v>392</v>
      </c>
      <c r="D31" s="7" t="s">
        <v>428</v>
      </c>
      <c r="E31" s="8">
        <v>1250</v>
      </c>
      <c r="F31" s="7" t="s">
        <v>435</v>
      </c>
      <c r="G31" s="8">
        <v>1726</v>
      </c>
      <c r="H31" s="8">
        <v>100000</v>
      </c>
      <c r="I31" s="9">
        <v>3.0999999999999999E-3</v>
      </c>
    </row>
    <row r="32" spans="2:9">
      <c r="B32" s="449"/>
      <c r="C32" s="6" t="s">
        <v>393</v>
      </c>
      <c r="D32" s="7" t="s">
        <v>429</v>
      </c>
      <c r="E32" s="8">
        <v>300</v>
      </c>
      <c r="F32" s="7" t="s">
        <v>435</v>
      </c>
      <c r="G32" s="8">
        <v>300</v>
      </c>
      <c r="H32" s="8">
        <v>100000</v>
      </c>
      <c r="I32" s="9">
        <v>6.9999999999999999E-4</v>
      </c>
    </row>
    <row r="33" spans="2:9">
      <c r="B33" s="449"/>
      <c r="C33" s="6" t="s">
        <v>394</v>
      </c>
      <c r="D33" s="7" t="s">
        <v>430</v>
      </c>
      <c r="E33" s="8">
        <v>300</v>
      </c>
      <c r="F33" s="7" t="s">
        <v>435</v>
      </c>
      <c r="G33" s="8">
        <v>300</v>
      </c>
      <c r="H33" s="8">
        <v>100000</v>
      </c>
      <c r="I33" s="9">
        <v>6.9999999999999999E-4</v>
      </c>
    </row>
    <row r="34" spans="2:9">
      <c r="B34" s="449"/>
      <c r="C34" s="6" t="s">
        <v>395</v>
      </c>
      <c r="D34" s="7" t="s">
        <v>431</v>
      </c>
      <c r="E34" s="8">
        <v>50</v>
      </c>
      <c r="F34" s="7" t="s">
        <v>435</v>
      </c>
      <c r="G34" s="8">
        <v>50</v>
      </c>
      <c r="H34" s="8">
        <v>100000</v>
      </c>
      <c r="I34" s="9">
        <v>1E-4</v>
      </c>
    </row>
    <row r="35" spans="2:9">
      <c r="B35" s="449"/>
      <c r="C35" s="6" t="s">
        <v>396</v>
      </c>
      <c r="D35" s="7" t="s">
        <v>432</v>
      </c>
      <c r="E35" s="8">
        <v>5</v>
      </c>
      <c r="F35" s="7" t="s">
        <v>435</v>
      </c>
      <c r="G35" s="8">
        <v>5</v>
      </c>
      <c r="H35" s="8">
        <v>100000</v>
      </c>
      <c r="I35" s="9">
        <v>1E-4</v>
      </c>
    </row>
    <row r="36" spans="2:9" s="1" customFormat="1"/>
    <row r="37" spans="2:9" ht="36">
      <c r="B37" s="4" t="s">
        <v>445</v>
      </c>
      <c r="C37" s="4" t="s">
        <v>397</v>
      </c>
      <c r="D37" s="4" t="s">
        <v>398</v>
      </c>
      <c r="E37" s="5" t="s">
        <v>399</v>
      </c>
      <c r="F37" s="4" t="s">
        <v>434</v>
      </c>
      <c r="G37" s="5" t="s">
        <v>436</v>
      </c>
      <c r="H37" s="5" t="s">
        <v>400</v>
      </c>
      <c r="I37" s="4" t="s">
        <v>433</v>
      </c>
    </row>
    <row r="38" spans="2:9">
      <c r="B38" s="449" t="s">
        <v>383</v>
      </c>
      <c r="C38" s="6" t="s">
        <v>438</v>
      </c>
      <c r="D38" s="7" t="s">
        <v>442</v>
      </c>
      <c r="E38" s="8">
        <v>21471</v>
      </c>
      <c r="F38" s="7" t="s">
        <v>435</v>
      </c>
      <c r="G38" s="8">
        <v>21471</v>
      </c>
      <c r="H38" s="8">
        <v>500000</v>
      </c>
      <c r="I38" s="9">
        <v>0.7157</v>
      </c>
    </row>
    <row r="39" spans="2:9">
      <c r="B39" s="449"/>
      <c r="C39" s="6" t="s">
        <v>439</v>
      </c>
      <c r="D39" s="7">
        <v>1753023</v>
      </c>
      <c r="E39" s="8">
        <v>7359</v>
      </c>
      <c r="F39" s="7" t="s">
        <v>435</v>
      </c>
      <c r="G39" s="8">
        <v>7359</v>
      </c>
      <c r="H39" s="8">
        <v>500000</v>
      </c>
      <c r="I39" s="9">
        <v>0.24529999999999999</v>
      </c>
    </row>
    <row r="40" spans="2:9">
      <c r="B40" s="449"/>
      <c r="C40" s="6" t="s">
        <v>440</v>
      </c>
      <c r="D40" s="7" t="s">
        <v>443</v>
      </c>
      <c r="E40" s="8">
        <v>585</v>
      </c>
      <c r="F40" s="7" t="s">
        <v>435</v>
      </c>
      <c r="G40" s="8">
        <v>585</v>
      </c>
      <c r="H40" s="8">
        <v>500000</v>
      </c>
      <c r="I40" s="9">
        <v>1.95E-2</v>
      </c>
    </row>
    <row r="41" spans="2:9">
      <c r="B41" s="449"/>
      <c r="C41" s="6" t="s">
        <v>441</v>
      </c>
      <c r="D41" s="7" t="s">
        <v>444</v>
      </c>
      <c r="E41" s="8">
        <v>585</v>
      </c>
      <c r="F41" s="7" t="s">
        <v>435</v>
      </c>
      <c r="G41" s="8">
        <v>585</v>
      </c>
      <c r="H41" s="8">
        <v>500000</v>
      </c>
      <c r="I41" s="9">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61"/>
  <sheetViews>
    <sheetView showGridLines="0" topLeftCell="A48" zoomScale="85" zoomScaleNormal="85" workbookViewId="0">
      <selection activeCell="D70" sqref="D70"/>
    </sheetView>
  </sheetViews>
  <sheetFormatPr baseColWidth="10" defaultColWidth="11.5703125" defaultRowHeight="12.75"/>
  <cols>
    <col min="1" max="1" width="7.5703125" style="10" customWidth="1"/>
    <col min="2" max="2" width="43.85546875" style="10" customWidth="1"/>
    <col min="3" max="3" width="6.5703125" style="19" customWidth="1"/>
    <col min="4" max="5" width="18" style="10" customWidth="1"/>
    <col min="6" max="6" width="39.42578125" style="10" customWidth="1"/>
    <col min="7" max="7" width="6.7109375" style="19" customWidth="1"/>
    <col min="8" max="9" width="18" style="10" customWidth="1"/>
    <col min="10" max="10" width="2.42578125" style="10" customWidth="1"/>
    <col min="11" max="11" width="17.42578125" style="10" customWidth="1"/>
    <col min="12" max="13" width="14.5703125" style="10" bestFit="1" customWidth="1"/>
    <col min="14" max="16384" width="11.5703125" style="10"/>
  </cols>
  <sheetData>
    <row r="1" spans="2:13" ht="12" customHeight="1"/>
    <row r="2" spans="2:13" ht="15" customHeight="1">
      <c r="B2" s="453" t="s">
        <v>363</v>
      </c>
      <c r="C2" s="453"/>
      <c r="D2" s="453"/>
      <c r="E2" s="453"/>
      <c r="F2" s="453"/>
      <c r="G2" s="453"/>
      <c r="H2" s="453"/>
      <c r="I2" s="453"/>
    </row>
    <row r="3" spans="2:13" ht="12.6" customHeight="1">
      <c r="B3" s="15" t="s">
        <v>847</v>
      </c>
      <c r="C3" s="377"/>
      <c r="D3" s="377"/>
      <c r="E3" s="377"/>
      <c r="F3" s="377"/>
      <c r="G3" s="377"/>
      <c r="H3" s="377"/>
      <c r="I3" s="377"/>
    </row>
    <row r="4" spans="2:13" ht="12.6" customHeight="1">
      <c r="B4" s="15" t="s">
        <v>848</v>
      </c>
      <c r="C4" s="377"/>
      <c r="D4" s="377"/>
      <c r="E4" s="377"/>
      <c r="F4" s="377"/>
      <c r="G4" s="377"/>
      <c r="H4" s="377"/>
      <c r="I4" s="377"/>
    </row>
    <row r="5" spans="2:13" ht="15.75">
      <c r="B5" s="452"/>
      <c r="C5" s="452"/>
      <c r="D5" s="452"/>
      <c r="E5" s="452"/>
      <c r="F5" s="452"/>
      <c r="G5" s="452"/>
      <c r="H5" s="452"/>
      <c r="I5" s="452"/>
    </row>
    <row r="6" spans="2:13" ht="53.25" customHeight="1">
      <c r="B6" s="451" t="s">
        <v>857</v>
      </c>
      <c r="C6" s="451"/>
      <c r="D6" s="451"/>
      <c r="E6" s="451"/>
      <c r="F6" s="451"/>
      <c r="G6" s="451"/>
      <c r="H6" s="451"/>
      <c r="I6" s="451"/>
      <c r="J6" s="18"/>
      <c r="K6" s="18"/>
      <c r="L6" s="18"/>
    </row>
    <row r="7" spans="2:13" ht="6.75" customHeight="1"/>
    <row r="8" spans="2:13" ht="32.25" customHeight="1">
      <c r="B8" s="184" t="s">
        <v>0</v>
      </c>
      <c r="C8" s="185" t="s">
        <v>472</v>
      </c>
      <c r="D8" s="186">
        <v>44561</v>
      </c>
      <c r="E8" s="186">
        <v>44196</v>
      </c>
      <c r="F8" s="187" t="s">
        <v>8</v>
      </c>
      <c r="G8" s="185" t="s">
        <v>472</v>
      </c>
      <c r="H8" s="186">
        <v>44561</v>
      </c>
      <c r="I8" s="186">
        <v>44196</v>
      </c>
    </row>
    <row r="9" spans="2:13" ht="15" customHeight="1">
      <c r="B9" s="20" t="s">
        <v>1</v>
      </c>
      <c r="C9" s="21"/>
      <c r="D9" s="22"/>
      <c r="E9" s="23"/>
      <c r="F9" s="20" t="s">
        <v>201</v>
      </c>
      <c r="G9" s="24"/>
      <c r="H9" s="23"/>
      <c r="I9" s="23"/>
    </row>
    <row r="10" spans="2:13" ht="15" customHeight="1">
      <c r="B10" s="20" t="s">
        <v>120</v>
      </c>
      <c r="C10" s="21"/>
      <c r="D10" s="25">
        <f>+D11+D12</f>
        <v>474199833</v>
      </c>
      <c r="E10" s="26">
        <f>+E11+E12</f>
        <v>26582098471</v>
      </c>
      <c r="F10" s="20" t="s">
        <v>338</v>
      </c>
      <c r="G10" s="21"/>
      <c r="H10" s="25">
        <f>SUM(H11:H13)</f>
        <v>25388188705</v>
      </c>
      <c r="I10" s="25">
        <f>SUM(I11:I13)</f>
        <v>0</v>
      </c>
      <c r="K10" s="27"/>
    </row>
    <row r="11" spans="2:13" ht="15" customHeight="1">
      <c r="B11" s="28" t="s">
        <v>708</v>
      </c>
      <c r="C11" s="21" t="str">
        <f>+Notas!B92</f>
        <v>5.4.1</v>
      </c>
      <c r="D11" s="29">
        <f>+Notas!F96</f>
        <v>2000000</v>
      </c>
      <c r="E11" s="30">
        <f>+Notas!G96</f>
        <v>1504759</v>
      </c>
      <c r="F11" s="31" t="s">
        <v>508</v>
      </c>
      <c r="G11" s="21" t="s">
        <v>816</v>
      </c>
      <c r="H11" s="29">
        <f>+Notas!D328</f>
        <v>0</v>
      </c>
      <c r="I11" s="30">
        <f>+Notas!D329</f>
        <v>0</v>
      </c>
    </row>
    <row r="12" spans="2:13" ht="15" customHeight="1">
      <c r="B12" s="33" t="s">
        <v>709</v>
      </c>
      <c r="C12" s="34" t="str">
        <f>+Notas!B98</f>
        <v>5.4.2</v>
      </c>
      <c r="D12" s="35">
        <f>+Notas!F144</f>
        <v>472199833</v>
      </c>
      <c r="E12" s="36">
        <f>+Notas!G144</f>
        <v>26580593712</v>
      </c>
      <c r="F12" s="28" t="s">
        <v>509</v>
      </c>
      <c r="G12" s="21" t="str">
        <f>+Notas!B331</f>
        <v>5.14</v>
      </c>
      <c r="H12" s="29">
        <f>+Notas!D335</f>
        <v>0</v>
      </c>
      <c r="I12" s="30">
        <f>+Notas!D336</f>
        <v>0</v>
      </c>
      <c r="K12" s="37"/>
      <c r="L12" s="27"/>
      <c r="M12" s="27"/>
    </row>
    <row r="13" spans="2:13" ht="15" customHeight="1">
      <c r="B13" s="28"/>
      <c r="C13" s="21"/>
      <c r="D13" s="38"/>
      <c r="E13" s="30"/>
      <c r="F13" s="10" t="s">
        <v>341</v>
      </c>
      <c r="G13" s="21"/>
      <c r="H13" s="39">
        <v>25388188705</v>
      </c>
      <c r="I13" s="30">
        <v>0</v>
      </c>
      <c r="M13" s="27"/>
    </row>
    <row r="14" spans="2:13" ht="15" customHeight="1">
      <c r="B14" s="20" t="s">
        <v>479</v>
      </c>
      <c r="C14" s="21" t="str">
        <f>+Notas!B148</f>
        <v>5.5</v>
      </c>
      <c r="D14" s="25">
        <f>+D15+D16+D17+D18</f>
        <v>192008740794</v>
      </c>
      <c r="E14" s="25">
        <f>+E15+E16+E17+E18</f>
        <v>36594319763</v>
      </c>
      <c r="F14" s="23"/>
      <c r="G14" s="21"/>
      <c r="H14" s="23"/>
      <c r="I14" s="23"/>
      <c r="M14" s="27"/>
    </row>
    <row r="15" spans="2:13" ht="15" customHeight="1">
      <c r="B15" s="31" t="s">
        <v>4</v>
      </c>
      <c r="C15" s="32"/>
      <c r="D15" s="29">
        <f>+Notas!G174</f>
        <v>48535261690</v>
      </c>
      <c r="E15" s="30">
        <v>11297923377</v>
      </c>
      <c r="F15" s="20" t="s">
        <v>502</v>
      </c>
      <c r="G15" s="21" t="str">
        <f>+Notas!B302</f>
        <v>5.11</v>
      </c>
      <c r="H15" s="25">
        <f>+SUM(H16:H17)</f>
        <v>109160462231</v>
      </c>
      <c r="I15" s="25">
        <f>+SUM(I16:I17)</f>
        <v>14829822905</v>
      </c>
    </row>
    <row r="16" spans="2:13" ht="15" customHeight="1">
      <c r="B16" s="31" t="s">
        <v>3</v>
      </c>
      <c r="C16" s="32"/>
      <c r="D16" s="29">
        <f>+Notas!G168</f>
        <v>115445173913</v>
      </c>
      <c r="E16" s="30">
        <v>25432717646</v>
      </c>
      <c r="F16" s="31" t="s">
        <v>510</v>
      </c>
      <c r="G16" s="32"/>
      <c r="H16" s="29">
        <f>+Notas!D316</f>
        <v>96386712333</v>
      </c>
      <c r="I16" s="30">
        <f>+Notas!D317</f>
        <v>3548496564</v>
      </c>
    </row>
    <row r="17" spans="2:13" ht="15" customHeight="1">
      <c r="B17" s="23" t="s">
        <v>520</v>
      </c>
      <c r="C17" s="32"/>
      <c r="D17" s="29">
        <f>+Notas!G178</f>
        <v>28041268683</v>
      </c>
      <c r="E17" s="23">
        <v>0</v>
      </c>
      <c r="F17" s="10" t="s">
        <v>511</v>
      </c>
      <c r="G17" s="32"/>
      <c r="H17" s="29">
        <f>+Notas!D309</f>
        <v>12773749898</v>
      </c>
      <c r="I17" s="30">
        <f>+Notas!D310</f>
        <v>11281326341</v>
      </c>
    </row>
    <row r="18" spans="2:13" ht="15" customHeight="1">
      <c r="B18" s="31" t="s">
        <v>534</v>
      </c>
      <c r="C18" s="32" t="str">
        <f>+Notas!B402</f>
        <v>5.22</v>
      </c>
      <c r="D18" s="29">
        <f>+Notas!G180</f>
        <v>-12963492</v>
      </c>
      <c r="E18" s="30">
        <v>-136321260</v>
      </c>
      <c r="G18" s="21"/>
      <c r="H18" s="29"/>
      <c r="I18" s="30"/>
    </row>
    <row r="19" spans="2:13" ht="15" customHeight="1">
      <c r="B19" s="28"/>
      <c r="C19" s="21"/>
      <c r="D19" s="38"/>
      <c r="E19" s="30"/>
      <c r="F19" s="40" t="s">
        <v>340</v>
      </c>
      <c r="G19" s="21"/>
      <c r="H19" s="25">
        <f>+H20+H21+H22+H23</f>
        <v>376885186</v>
      </c>
      <c r="I19" s="41">
        <v>85794744</v>
      </c>
      <c r="K19" s="27"/>
    </row>
    <row r="20" spans="2:13" ht="15" customHeight="1">
      <c r="B20" s="20" t="s">
        <v>260</v>
      </c>
      <c r="C20" s="21" t="str">
        <f>+Notas!B218</f>
        <v>5.6</v>
      </c>
      <c r="D20" s="25">
        <f>+D21+D22</f>
        <v>1711951099</v>
      </c>
      <c r="E20" s="25">
        <f>+E21+E22</f>
        <v>225298613</v>
      </c>
      <c r="F20" s="31" t="s">
        <v>202</v>
      </c>
      <c r="G20" s="32"/>
      <c r="H20" s="29">
        <v>220666168</v>
      </c>
      <c r="I20" s="30">
        <v>0</v>
      </c>
    </row>
    <row r="21" spans="2:13" ht="15" customHeight="1">
      <c r="B21" s="42" t="s">
        <v>478</v>
      </c>
      <c r="C21" s="43"/>
      <c r="D21" s="29">
        <f>+Notas!E224</f>
        <v>1208630140</v>
      </c>
      <c r="E21" s="30">
        <f>+Notas!E225</f>
        <v>25298613</v>
      </c>
      <c r="F21" s="31" t="s">
        <v>212</v>
      </c>
      <c r="G21" s="32"/>
      <c r="H21" s="29">
        <v>85464648</v>
      </c>
      <c r="I21" s="44">
        <v>73605105</v>
      </c>
    </row>
    <row r="22" spans="2:13" ht="15" customHeight="1">
      <c r="B22" s="28" t="s">
        <v>815</v>
      </c>
      <c r="C22" s="21"/>
      <c r="D22" s="38">
        <f>+Notas!E232</f>
        <v>503320959</v>
      </c>
      <c r="E22" s="30">
        <f>+Notas!E233</f>
        <v>200000000</v>
      </c>
      <c r="F22" s="10" t="s">
        <v>342</v>
      </c>
      <c r="G22" s="21"/>
      <c r="H22" s="29">
        <v>70754370</v>
      </c>
      <c r="I22" s="30">
        <v>12189639</v>
      </c>
      <c r="K22" s="27"/>
    </row>
    <row r="23" spans="2:13" ht="15" customHeight="1">
      <c r="B23" s="28"/>
      <c r="C23" s="21"/>
      <c r="D23" s="38"/>
      <c r="E23" s="30"/>
      <c r="F23" s="28"/>
      <c r="G23" s="21"/>
      <c r="H23" s="29"/>
      <c r="I23" s="30"/>
      <c r="K23" s="27"/>
    </row>
    <row r="24" spans="2:13" ht="15" customHeight="1">
      <c r="B24" s="20" t="s">
        <v>262</v>
      </c>
      <c r="C24" s="21"/>
      <c r="D24" s="45">
        <f>+D25</f>
        <v>114662305</v>
      </c>
      <c r="E24" s="41">
        <f>+E25</f>
        <v>2533626779</v>
      </c>
      <c r="F24" s="20" t="s">
        <v>339</v>
      </c>
      <c r="G24" s="21" t="str">
        <f>+Notas!B355</f>
        <v>5.18</v>
      </c>
      <c r="H24" s="25">
        <f>+H25</f>
        <v>2118707702</v>
      </c>
      <c r="I24" s="41">
        <v>1057035818</v>
      </c>
    </row>
    <row r="25" spans="2:13" ht="15" customHeight="1">
      <c r="B25" s="31" t="s">
        <v>477</v>
      </c>
      <c r="C25" s="32" t="str">
        <f>+Notas!B283</f>
        <v>5.10</v>
      </c>
      <c r="D25" s="29">
        <f>+Notas!D300</f>
        <v>114662305</v>
      </c>
      <c r="E25" s="30">
        <f>+Notas!E300</f>
        <v>2533626779</v>
      </c>
      <c r="F25" s="28" t="s">
        <v>512</v>
      </c>
      <c r="G25" s="21"/>
      <c r="H25" s="29">
        <f>+Notas!D367</f>
        <v>2118707702</v>
      </c>
      <c r="I25" s="30">
        <f>+Notas!D368</f>
        <v>1211413830</v>
      </c>
      <c r="K25" s="27"/>
      <c r="L25" s="27"/>
    </row>
    <row r="26" spans="2:13" ht="15" customHeight="1">
      <c r="B26" s="28"/>
      <c r="C26" s="21"/>
      <c r="D26" s="38"/>
      <c r="E26" s="30"/>
      <c r="F26" s="20" t="s">
        <v>203</v>
      </c>
      <c r="G26" s="21"/>
      <c r="H26" s="25">
        <f>+H10+H15+H19+H24</f>
        <v>137044243824</v>
      </c>
      <c r="I26" s="41">
        <v>16072020017</v>
      </c>
    </row>
    <row r="27" spans="2:13" ht="15" customHeight="1">
      <c r="B27" s="20" t="s">
        <v>5</v>
      </c>
      <c r="C27" s="21"/>
      <c r="D27" s="41">
        <f>+D24+D20+D14+D10</f>
        <v>194309554031</v>
      </c>
      <c r="E27" s="41">
        <f>+E24+E20+E14+E10</f>
        <v>65935343626</v>
      </c>
      <c r="F27" s="31"/>
      <c r="G27" s="32"/>
      <c r="H27" s="46"/>
      <c r="I27" s="23"/>
      <c r="K27" s="27"/>
    </row>
    <row r="28" spans="2:13" ht="15" customHeight="1">
      <c r="B28" s="28"/>
      <c r="C28" s="21"/>
      <c r="D28" s="30"/>
      <c r="E28" s="30"/>
      <c r="F28" s="20" t="s">
        <v>204</v>
      </c>
      <c r="G28" s="21"/>
      <c r="H28" s="45">
        <f>+H26</f>
        <v>137044243824</v>
      </c>
      <c r="I28" s="41">
        <v>16072020017</v>
      </c>
      <c r="K28" s="47"/>
      <c r="L28" s="47"/>
      <c r="M28" s="27"/>
    </row>
    <row r="29" spans="2:13" ht="15" customHeight="1">
      <c r="B29" s="20" t="s">
        <v>6</v>
      </c>
      <c r="C29" s="21"/>
      <c r="D29" s="30"/>
      <c r="E29" s="30"/>
      <c r="F29" s="28"/>
      <c r="G29" s="21"/>
      <c r="H29" s="22"/>
      <c r="I29" s="23"/>
      <c r="K29" s="48"/>
      <c r="L29" s="47"/>
    </row>
    <row r="30" spans="2:13" ht="15" customHeight="1">
      <c r="B30" s="20" t="s">
        <v>138</v>
      </c>
      <c r="C30" s="32" t="str">
        <f>+Notas!B148</f>
        <v>5.5</v>
      </c>
      <c r="D30" s="25">
        <f>+D32+D31</f>
        <v>4050700000</v>
      </c>
      <c r="E30" s="41">
        <v>851000000</v>
      </c>
      <c r="F30" s="20" t="s">
        <v>513</v>
      </c>
      <c r="G30" s="21" t="str">
        <f>+Notas!B388</f>
        <v>5.21</v>
      </c>
      <c r="H30" s="29">
        <f>+Notas!G400</f>
        <v>62395501787.709686</v>
      </c>
      <c r="I30" s="30">
        <v>52009425866.709686</v>
      </c>
      <c r="K30" s="48"/>
      <c r="L30" s="48"/>
    </row>
    <row r="31" spans="2:13" ht="15" customHeight="1">
      <c r="B31" s="28" t="s">
        <v>800</v>
      </c>
      <c r="C31" s="21"/>
      <c r="D31" s="29">
        <v>3150700000</v>
      </c>
      <c r="E31" s="30">
        <v>0</v>
      </c>
      <c r="F31" s="20" t="s">
        <v>205</v>
      </c>
      <c r="G31" s="21"/>
      <c r="H31" s="45">
        <f>+H30</f>
        <v>62395501787.709686</v>
      </c>
      <c r="I31" s="41">
        <v>52009425866.709686</v>
      </c>
      <c r="K31" s="48"/>
      <c r="L31" s="48"/>
    </row>
    <row r="32" spans="2:13" ht="15" customHeight="1">
      <c r="B32" s="31" t="s">
        <v>535</v>
      </c>
      <c r="C32" s="32"/>
      <c r="D32" s="29">
        <v>900000000</v>
      </c>
      <c r="E32" s="30">
        <f>+Notas!F216</f>
        <v>851000000</v>
      </c>
      <c r="F32" s="20"/>
      <c r="G32" s="21"/>
      <c r="H32" s="38"/>
      <c r="I32" s="30"/>
    </row>
    <row r="33" spans="2:13" ht="15" customHeight="1">
      <c r="B33" s="31" t="s">
        <v>536</v>
      </c>
      <c r="C33" s="32"/>
      <c r="D33" s="38">
        <v>0</v>
      </c>
      <c r="E33" s="30">
        <v>0</v>
      </c>
      <c r="F33" s="20"/>
      <c r="G33" s="21"/>
      <c r="H33" s="30"/>
      <c r="I33" s="30"/>
      <c r="K33" s="27"/>
      <c r="L33" s="27"/>
    </row>
    <row r="34" spans="2:13" ht="15" customHeight="1">
      <c r="B34" s="28"/>
      <c r="C34" s="21"/>
      <c r="D34" s="38"/>
      <c r="E34" s="30"/>
      <c r="F34" s="20"/>
      <c r="G34" s="21"/>
      <c r="H34" s="30"/>
      <c r="I34" s="30"/>
      <c r="L34" s="27"/>
    </row>
    <row r="35" spans="2:13" ht="15" customHeight="1">
      <c r="B35" s="20" t="s">
        <v>261</v>
      </c>
      <c r="C35" s="21" t="str">
        <f>+Notas!B244</f>
        <v>5.7</v>
      </c>
      <c r="D35" s="26">
        <f>+D36+D37</f>
        <v>918572055</v>
      </c>
      <c r="E35" s="41">
        <f>+E36+E37</f>
        <v>1204369108</v>
      </c>
      <c r="F35" s="20"/>
      <c r="G35" s="21"/>
      <c r="H35" s="30"/>
      <c r="I35" s="30"/>
      <c r="L35" s="27"/>
    </row>
    <row r="36" spans="2:13" ht="15" customHeight="1">
      <c r="B36" s="28" t="s">
        <v>476</v>
      </c>
      <c r="C36" s="21"/>
      <c r="D36" s="29">
        <f>+Notas!H253</f>
        <v>1489783312</v>
      </c>
      <c r="E36" s="30">
        <f>+Notas!H254</f>
        <v>1546783651</v>
      </c>
      <c r="F36" s="20"/>
      <c r="G36" s="21"/>
      <c r="H36" s="30"/>
      <c r="I36" s="30"/>
      <c r="L36" s="27"/>
    </row>
    <row r="37" spans="2:13" ht="15" customHeight="1">
      <c r="B37" s="28" t="s">
        <v>475</v>
      </c>
      <c r="C37" s="21"/>
      <c r="D37" s="29">
        <f>-Notas!H262</f>
        <v>-571211257</v>
      </c>
      <c r="E37" s="30">
        <f>-Notas!H263</f>
        <v>-342414543</v>
      </c>
      <c r="F37" s="28"/>
      <c r="G37" s="21"/>
      <c r="H37" s="30"/>
      <c r="I37" s="30"/>
      <c r="J37" s="27"/>
    </row>
    <row r="38" spans="2:13" ht="15" customHeight="1">
      <c r="B38" s="28"/>
      <c r="C38" s="21"/>
      <c r="D38" s="30"/>
      <c r="E38" s="30"/>
      <c r="F38" s="28"/>
      <c r="G38" s="21"/>
      <c r="H38" s="30"/>
      <c r="I38" s="30"/>
      <c r="J38" s="27"/>
      <c r="K38" s="27"/>
    </row>
    <row r="39" spans="2:13" ht="15" customHeight="1">
      <c r="B39" s="20" t="s">
        <v>280</v>
      </c>
      <c r="C39" s="21"/>
      <c r="D39" s="41">
        <f>+D40+D41</f>
        <v>160919526</v>
      </c>
      <c r="E39" s="41">
        <f>+E40+E41</f>
        <v>90733150</v>
      </c>
      <c r="F39" s="28"/>
      <c r="G39" s="21"/>
      <c r="H39" s="30"/>
      <c r="I39" s="30"/>
      <c r="J39" s="27"/>
      <c r="K39" s="27"/>
    </row>
    <row r="40" spans="2:13" ht="15" customHeight="1">
      <c r="B40" s="28" t="s">
        <v>473</v>
      </c>
      <c r="C40" s="21" t="str">
        <f>+Notas!B274</f>
        <v>5.9</v>
      </c>
      <c r="D40" s="29">
        <f>+Notas!G279</f>
        <v>129846531</v>
      </c>
      <c r="E40" s="30">
        <f>+Notas!D279</f>
        <v>59660155</v>
      </c>
      <c r="F40" s="28"/>
      <c r="G40" s="21"/>
      <c r="H40" s="30"/>
      <c r="I40" s="30"/>
      <c r="J40" s="27"/>
      <c r="K40" s="27"/>
    </row>
    <row r="41" spans="2:13" ht="15" customHeight="1">
      <c r="B41" s="28" t="s">
        <v>474</v>
      </c>
      <c r="C41" s="21" t="str">
        <f>+Notas!B265</f>
        <v>5.8</v>
      </c>
      <c r="D41" s="29">
        <f>+Notas!G271</f>
        <v>31072995</v>
      </c>
      <c r="E41" s="30">
        <v>31072995</v>
      </c>
      <c r="F41" s="28"/>
      <c r="G41" s="21"/>
      <c r="H41" s="30"/>
      <c r="I41" s="30"/>
      <c r="J41" s="27"/>
      <c r="K41" s="27"/>
    </row>
    <row r="42" spans="2:13" ht="15" customHeight="1">
      <c r="B42" s="20" t="s">
        <v>7</v>
      </c>
      <c r="C42" s="21"/>
      <c r="D42" s="41">
        <f>+D39+D35+D30</f>
        <v>5130191581</v>
      </c>
      <c r="E42" s="41">
        <f>+E39+E35+E30</f>
        <v>2146102258</v>
      </c>
      <c r="F42" s="28"/>
      <c r="G42" s="21"/>
      <c r="H42" s="30"/>
      <c r="I42" s="30"/>
      <c r="L42" s="27"/>
    </row>
    <row r="43" spans="2:13">
      <c r="B43" s="20"/>
      <c r="C43" s="21"/>
      <c r="D43" s="41"/>
      <c r="E43" s="41"/>
      <c r="F43" s="20"/>
      <c r="G43" s="49"/>
      <c r="H43" s="30"/>
      <c r="I43" s="30"/>
      <c r="K43" s="27"/>
      <c r="L43" s="27"/>
      <c r="M43" s="27"/>
    </row>
    <row r="44" spans="2:13">
      <c r="B44" s="181" t="s">
        <v>63</v>
      </c>
      <c r="C44" s="171"/>
      <c r="D44" s="182">
        <f>+D42+D27</f>
        <v>199439745612</v>
      </c>
      <c r="E44" s="182">
        <f>+E42+E27</f>
        <v>68081445884</v>
      </c>
      <c r="F44" s="183" t="s">
        <v>858</v>
      </c>
      <c r="G44" s="171"/>
      <c r="H44" s="182">
        <f>+H31+H28</f>
        <v>199439745611.70969</v>
      </c>
      <c r="I44" s="182">
        <f>+I26+I31</f>
        <v>68081445883.709686</v>
      </c>
      <c r="K44" s="27"/>
      <c r="L44" s="27"/>
    </row>
    <row r="45" spans="2:13">
      <c r="B45" s="10" t="s">
        <v>798</v>
      </c>
      <c r="E45" s="50"/>
      <c r="H45" s="27"/>
      <c r="I45" s="27"/>
      <c r="K45" s="27"/>
      <c r="L45" s="27"/>
    </row>
    <row r="46" spans="2:13">
      <c r="D46" s="50"/>
      <c r="E46" s="50"/>
      <c r="F46" s="27"/>
      <c r="H46" s="27"/>
      <c r="I46" s="27"/>
    </row>
    <row r="47" spans="2:13">
      <c r="B47" s="50"/>
      <c r="C47" s="51"/>
      <c r="D47" s="50"/>
      <c r="E47" s="50"/>
      <c r="F47" s="50"/>
      <c r="G47" s="51"/>
      <c r="H47" s="50"/>
      <c r="I47" s="50"/>
    </row>
    <row r="48" spans="2:13" s="50" customFormat="1">
      <c r="C48" s="51"/>
      <c r="G48" s="51"/>
    </row>
    <row r="49" spans="2:9" s="50" customFormat="1">
      <c r="B49" s="51"/>
      <c r="C49" s="51"/>
      <c r="F49" s="51"/>
      <c r="G49" s="51"/>
    </row>
    <row r="50" spans="2:9" s="50" customFormat="1">
      <c r="B50" s="52"/>
      <c r="C50" s="51"/>
      <c r="F50" s="52"/>
      <c r="G50" s="51"/>
    </row>
    <row r="51" spans="2:9" s="50" customFormat="1">
      <c r="C51" s="51"/>
      <c r="G51" s="51"/>
    </row>
    <row r="52" spans="2:9" s="50" customFormat="1">
      <c r="C52" s="51"/>
      <c r="G52" s="51"/>
    </row>
    <row r="53" spans="2:9" s="50" customFormat="1">
      <c r="C53" s="51"/>
      <c r="G53" s="51"/>
    </row>
    <row r="54" spans="2:9" s="50" customFormat="1">
      <c r="C54" s="51"/>
      <c r="G54" s="51"/>
    </row>
    <row r="55" spans="2:9" s="50" customFormat="1">
      <c r="C55" s="51"/>
      <c r="G55" s="51"/>
    </row>
    <row r="56" spans="2:9" s="50" customFormat="1">
      <c r="C56" s="51"/>
      <c r="G56" s="51"/>
    </row>
    <row r="57" spans="2:9" s="50" customFormat="1">
      <c r="B57" s="176"/>
      <c r="C57" s="176"/>
      <c r="D57" s="176"/>
      <c r="E57" s="176"/>
      <c r="F57" s="176"/>
      <c r="G57" s="53"/>
    </row>
    <row r="58" spans="2:9" s="50" customFormat="1">
      <c r="B58" s="176"/>
      <c r="C58" s="176"/>
      <c r="D58" s="176"/>
      <c r="E58" s="176"/>
      <c r="F58" s="176"/>
      <c r="G58" s="53"/>
    </row>
    <row r="59" spans="2:9" s="50" customFormat="1">
      <c r="B59" s="176"/>
      <c r="C59" s="176"/>
      <c r="D59" s="176"/>
      <c r="E59" s="176"/>
      <c r="F59" s="176"/>
      <c r="G59" s="53"/>
      <c r="H59" s="10"/>
      <c r="I59" s="10"/>
    </row>
    <row r="60" spans="2:9">
      <c r="B60" s="176"/>
      <c r="C60" s="176"/>
      <c r="D60" s="176"/>
      <c r="E60" s="176"/>
      <c r="F60" s="176"/>
      <c r="G60" s="53"/>
    </row>
    <row r="61" spans="2:9">
      <c r="B61" s="176"/>
      <c r="C61" s="176"/>
      <c r="D61" s="176"/>
      <c r="E61" s="176"/>
      <c r="F61" s="176"/>
      <c r="G61" s="53"/>
    </row>
  </sheetData>
  <mergeCells count="3">
    <mergeCell ref="B6:I6"/>
    <mergeCell ref="B5:I5"/>
    <mergeCell ref="B2:I2"/>
  </mergeCells>
  <pageMargins left="0.24" right="0.25" top="0.43307086614173229" bottom="0.47244094488188981" header="0.31496062992125984" footer="0.31496062992125984"/>
  <pageSetup paperSize="9" scale="61"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69"/>
  <sheetViews>
    <sheetView showGridLines="0" topLeftCell="A56" zoomScale="85" zoomScaleNormal="85" workbookViewId="0">
      <selection activeCell="E78" sqref="E78"/>
    </sheetView>
  </sheetViews>
  <sheetFormatPr baseColWidth="10" defaultColWidth="11.5703125" defaultRowHeight="12.75"/>
  <cols>
    <col min="1" max="1" width="11.5703125" style="10"/>
    <col min="2" max="2" width="61.7109375" style="10" customWidth="1"/>
    <col min="3" max="3" width="8.140625" style="19" customWidth="1"/>
    <col min="4" max="4" width="20.28515625" style="10" customWidth="1"/>
    <col min="5" max="5" width="20.28515625" style="73" customWidth="1"/>
    <col min="6" max="6" width="15.140625" style="50" bestFit="1" customWidth="1"/>
    <col min="7" max="7" width="15.85546875" style="50" bestFit="1" customWidth="1"/>
    <col min="8" max="8" width="14.7109375" style="50" bestFit="1" customWidth="1"/>
    <col min="9" max="9" width="13.7109375" style="10" bestFit="1" customWidth="1"/>
    <col min="10" max="10" width="14.7109375" style="10" bestFit="1" customWidth="1"/>
    <col min="11" max="11" width="13.7109375" style="10" bestFit="1" customWidth="1"/>
    <col min="12" max="16384" width="11.5703125" style="10"/>
  </cols>
  <sheetData>
    <row r="2" spans="2:9" ht="15.75">
      <c r="B2" s="453" t="s">
        <v>363</v>
      </c>
      <c r="C2" s="453"/>
      <c r="D2" s="453"/>
      <c r="E2" s="453"/>
      <c r="F2" s="453"/>
      <c r="G2" s="453"/>
      <c r="H2" s="453"/>
      <c r="I2" s="453"/>
    </row>
    <row r="3" spans="2:9" ht="12.6" customHeight="1">
      <c r="B3" s="15" t="s">
        <v>847</v>
      </c>
      <c r="C3" s="377"/>
      <c r="D3" s="377"/>
      <c r="E3" s="377"/>
      <c r="F3" s="377"/>
      <c r="G3" s="377"/>
      <c r="H3" s="377"/>
      <c r="I3" s="377"/>
    </row>
    <row r="4" spans="2:9" ht="12.6" customHeight="1">
      <c r="B4" s="15" t="s">
        <v>848</v>
      </c>
      <c r="C4" s="377"/>
      <c r="D4" s="377"/>
      <c r="E4" s="377"/>
      <c r="F4" s="377"/>
      <c r="G4" s="377"/>
      <c r="H4" s="377"/>
      <c r="I4" s="377"/>
    </row>
    <row r="5" spans="2:9" ht="12.6" customHeight="1">
      <c r="B5" s="15"/>
      <c r="C5" s="379"/>
      <c r="D5" s="379"/>
      <c r="E5" s="379"/>
      <c r="F5" s="379"/>
      <c r="G5" s="379"/>
      <c r="H5" s="379"/>
      <c r="I5" s="379"/>
    </row>
    <row r="6" spans="2:9" ht="61.5" customHeight="1">
      <c r="B6" s="451" t="s">
        <v>537</v>
      </c>
      <c r="C6" s="451"/>
      <c r="D6" s="451"/>
      <c r="E6" s="451"/>
    </row>
    <row r="7" spans="2:9" ht="18" customHeight="1">
      <c r="B7" s="187" t="s">
        <v>88</v>
      </c>
      <c r="C7" s="185" t="s">
        <v>472</v>
      </c>
      <c r="D7" s="188">
        <v>44561</v>
      </c>
      <c r="E7" s="188">
        <v>44196</v>
      </c>
    </row>
    <row r="8" spans="2:9" ht="15" customHeight="1">
      <c r="B8" s="54" t="s">
        <v>710</v>
      </c>
      <c r="C8" s="24"/>
      <c r="D8" s="55">
        <f>+D12+D13+D14</f>
        <v>26617230657</v>
      </c>
      <c r="E8" s="55">
        <f>+E12+E13+E14</f>
        <v>18275677806</v>
      </c>
    </row>
    <row r="9" spans="2:9" ht="15" customHeight="1">
      <c r="B9" s="193" t="s">
        <v>268</v>
      </c>
      <c r="C9" s="56"/>
      <c r="D9" s="41"/>
      <c r="E9" s="45"/>
    </row>
    <row r="10" spans="2:9" ht="15" customHeight="1">
      <c r="B10" s="193" t="s">
        <v>267</v>
      </c>
      <c r="C10" s="56"/>
      <c r="D10" s="57"/>
      <c r="E10" s="58"/>
    </row>
    <row r="11" spans="2:9" ht="15" customHeight="1">
      <c r="B11" s="193" t="s">
        <v>269</v>
      </c>
      <c r="C11" s="56"/>
      <c r="D11" s="57"/>
      <c r="E11" s="58"/>
    </row>
    <row r="12" spans="2:9" ht="15" customHeight="1">
      <c r="B12" s="59" t="s">
        <v>489</v>
      </c>
      <c r="C12" s="60" t="str">
        <f>+Notas!B410</f>
        <v>5.23.1</v>
      </c>
      <c r="D12" s="29">
        <f>+Notas!D415</f>
        <v>900613663</v>
      </c>
      <c r="E12" s="29">
        <f>+Notas!E415</f>
        <v>1737237898</v>
      </c>
    </row>
    <row r="13" spans="2:9" ht="15" customHeight="1">
      <c r="B13" s="59" t="s">
        <v>488</v>
      </c>
      <c r="C13" s="60" t="str">
        <f>+Notas!B417</f>
        <v>5.23.2</v>
      </c>
      <c r="D13" s="29">
        <f>+Notas!D425</f>
        <v>25715245442</v>
      </c>
      <c r="E13" s="39">
        <f>+Notas!E425</f>
        <v>16538439908</v>
      </c>
    </row>
    <row r="14" spans="2:9" ht="15" customHeight="1">
      <c r="B14" s="59" t="s">
        <v>507</v>
      </c>
      <c r="C14" s="60" t="str">
        <f>+Notas!B379</f>
        <v>5.20</v>
      </c>
      <c r="D14" s="39">
        <f>+Notas!E385</f>
        <v>1371552</v>
      </c>
      <c r="E14" s="39">
        <v>0</v>
      </c>
    </row>
    <row r="15" spans="2:9" ht="15" customHeight="1">
      <c r="B15" s="61" t="s">
        <v>10</v>
      </c>
      <c r="C15" s="43"/>
      <c r="D15" s="58">
        <f>+D16+D17</f>
        <v>810684547</v>
      </c>
      <c r="E15" s="58">
        <f>+E16+E17</f>
        <v>218388392</v>
      </c>
    </row>
    <row r="16" spans="2:9" ht="15" customHeight="1">
      <c r="B16" s="42" t="s">
        <v>270</v>
      </c>
      <c r="C16" s="43"/>
      <c r="D16" s="39">
        <v>0</v>
      </c>
      <c r="E16" s="29">
        <v>158577825</v>
      </c>
      <c r="I16" s="50"/>
    </row>
    <row r="17" spans="2:11" ht="15" customHeight="1">
      <c r="B17" s="42" t="s">
        <v>487</v>
      </c>
      <c r="C17" s="43" t="str">
        <f>+Notas!B436</f>
        <v>5.24.1</v>
      </c>
      <c r="D17" s="29">
        <f>+Notas!D446</f>
        <v>810684547</v>
      </c>
      <c r="E17" s="39">
        <f>+Notas!E446</f>
        <v>59810567</v>
      </c>
    </row>
    <row r="18" spans="2:11" ht="15" customHeight="1">
      <c r="B18" s="61" t="s">
        <v>11</v>
      </c>
      <c r="C18" s="43"/>
      <c r="D18" s="58">
        <f>+D8-D15</f>
        <v>25806546110</v>
      </c>
      <c r="E18" s="58">
        <f>+E8-E15</f>
        <v>18057289414</v>
      </c>
    </row>
    <row r="19" spans="2:11" ht="15" customHeight="1">
      <c r="B19" s="61" t="s">
        <v>265</v>
      </c>
      <c r="C19" s="43"/>
      <c r="D19" s="58">
        <f>+D20+D21</f>
        <v>933761354</v>
      </c>
      <c r="E19" s="58">
        <f>+E20+E21</f>
        <v>181704672</v>
      </c>
    </row>
    <row r="20" spans="2:11" ht="15" customHeight="1">
      <c r="B20" s="42" t="s">
        <v>12</v>
      </c>
      <c r="C20" s="43"/>
      <c r="D20" s="29">
        <v>102922438</v>
      </c>
      <c r="E20" s="29">
        <v>53520239</v>
      </c>
    </row>
    <row r="21" spans="2:11" ht="15" customHeight="1">
      <c r="B21" s="42" t="s">
        <v>486</v>
      </c>
      <c r="C21" s="43" t="str">
        <f>+Notas!B448</f>
        <v>5.24.2</v>
      </c>
      <c r="D21" s="29">
        <f>+Notas!D455</f>
        <v>830838916</v>
      </c>
      <c r="E21" s="39">
        <f>+Notas!E455</f>
        <v>128184433</v>
      </c>
      <c r="I21" s="27"/>
      <c r="K21" s="27"/>
    </row>
    <row r="22" spans="2:11" ht="15" customHeight="1">
      <c r="B22" s="61" t="s">
        <v>264</v>
      </c>
      <c r="C22" s="43"/>
      <c r="D22" s="58">
        <f>+D23+D24+D25+D26+D27+D29+D30+D28</f>
        <v>10138684745</v>
      </c>
      <c r="E22" s="58">
        <f>+E23+E24+E25+E26+E27+E29+E30+E28</f>
        <v>6618336967</v>
      </c>
      <c r="I22" s="27"/>
    </row>
    <row r="23" spans="2:11" ht="15" customHeight="1">
      <c r="B23" s="42" t="s">
        <v>266</v>
      </c>
      <c r="C23" s="43"/>
      <c r="D23" s="29">
        <f>+Notas!E262</f>
        <v>312625129</v>
      </c>
      <c r="E23" s="29">
        <v>126273051</v>
      </c>
      <c r="I23" s="27"/>
      <c r="K23" s="27"/>
    </row>
    <row r="24" spans="2:11" ht="15" customHeight="1">
      <c r="B24" s="62" t="s">
        <v>13</v>
      </c>
      <c r="C24" s="63"/>
      <c r="D24" s="29">
        <v>652392</v>
      </c>
      <c r="E24" s="29">
        <v>972727</v>
      </c>
      <c r="I24" s="27"/>
    </row>
    <row r="25" spans="2:11" ht="15" customHeight="1">
      <c r="B25" s="42" t="s">
        <v>14</v>
      </c>
      <c r="C25" s="43"/>
      <c r="D25" s="29">
        <v>303628109</v>
      </c>
      <c r="E25" s="29">
        <v>282301977</v>
      </c>
      <c r="I25" s="27"/>
      <c r="K25" s="27"/>
    </row>
    <row r="26" spans="2:11" ht="15" customHeight="1">
      <c r="B26" s="42" t="s">
        <v>15</v>
      </c>
      <c r="C26" s="43"/>
      <c r="D26" s="29">
        <v>192118999</v>
      </c>
      <c r="E26" s="29">
        <v>86353923</v>
      </c>
    </row>
    <row r="27" spans="2:11" ht="15" customHeight="1">
      <c r="B27" s="42" t="s">
        <v>16</v>
      </c>
      <c r="C27" s="43"/>
      <c r="D27" s="29">
        <v>16112299</v>
      </c>
      <c r="E27" s="29">
        <v>13088788</v>
      </c>
    </row>
    <row r="28" spans="2:11" ht="15" customHeight="1">
      <c r="B28" s="42" t="s">
        <v>17</v>
      </c>
      <c r="C28" s="43"/>
      <c r="D28" s="29">
        <v>0</v>
      </c>
      <c r="E28" s="29">
        <v>0</v>
      </c>
      <c r="F28" s="64"/>
    </row>
    <row r="29" spans="2:11" ht="15" customHeight="1">
      <c r="B29" s="42" t="s">
        <v>18</v>
      </c>
      <c r="C29" s="43"/>
      <c r="D29" s="29">
        <v>26342720</v>
      </c>
      <c r="E29" s="29">
        <v>19299120</v>
      </c>
    </row>
    <row r="30" spans="2:11" ht="15" customHeight="1">
      <c r="B30" s="42" t="s">
        <v>485</v>
      </c>
      <c r="C30" s="43" t="str">
        <f>+Notas!B457</f>
        <v>5.24.3</v>
      </c>
      <c r="D30" s="39">
        <f>+Notas!D496</f>
        <v>9287205097</v>
      </c>
      <c r="E30" s="39">
        <f>+Notas!E496</f>
        <v>6090047381</v>
      </c>
    </row>
    <row r="31" spans="2:11" ht="15" customHeight="1">
      <c r="B31" s="61" t="s">
        <v>19</v>
      </c>
      <c r="C31" s="43"/>
      <c r="D31" s="25">
        <f>+D18-D19-D22</f>
        <v>14734100011</v>
      </c>
      <c r="E31" s="25">
        <f>+E18-E19-E22</f>
        <v>11257247775</v>
      </c>
    </row>
    <row r="32" spans="2:11" ht="15" customHeight="1">
      <c r="B32" s="61" t="s">
        <v>20</v>
      </c>
      <c r="C32" s="43" t="str">
        <f>+Notas!B499</f>
        <v>5.25</v>
      </c>
      <c r="D32" s="25">
        <f>+D33-D34</f>
        <v>-369442833</v>
      </c>
      <c r="E32" s="25">
        <f>+E33-E34</f>
        <v>-23136947</v>
      </c>
    </row>
    <row r="33" spans="2:6" ht="15" customHeight="1">
      <c r="B33" s="42" t="s">
        <v>484</v>
      </c>
      <c r="C33" s="43"/>
      <c r="D33" s="29">
        <f>+Notas!D504</f>
        <v>409054</v>
      </c>
      <c r="E33" s="29">
        <f>+Notas!E504</f>
        <v>17280350</v>
      </c>
    </row>
    <row r="34" spans="2:6" ht="15" customHeight="1">
      <c r="B34" s="42" t="s">
        <v>483</v>
      </c>
      <c r="C34" s="43"/>
      <c r="D34" s="29">
        <f>+Notas!D506</f>
        <v>369851887</v>
      </c>
      <c r="E34" s="29">
        <f>+Notas!E506</f>
        <v>40417297</v>
      </c>
    </row>
    <row r="35" spans="2:6" ht="15" customHeight="1">
      <c r="B35" s="61" t="s">
        <v>21</v>
      </c>
      <c r="C35" s="43"/>
      <c r="D35" s="29"/>
      <c r="E35" s="65"/>
    </row>
    <row r="36" spans="2:6" ht="15" customHeight="1">
      <c r="B36" s="61" t="s">
        <v>22</v>
      </c>
      <c r="C36" s="43"/>
      <c r="D36" s="25">
        <f>+D37+D38</f>
        <v>3798138879</v>
      </c>
      <c r="E36" s="25">
        <f>+E37+E38</f>
        <v>2284598674</v>
      </c>
    </row>
    <row r="37" spans="2:6" ht="15" customHeight="1">
      <c r="B37" s="42" t="s">
        <v>482</v>
      </c>
      <c r="C37" s="43" t="str">
        <f>+Notas!B511</f>
        <v>5.26.1</v>
      </c>
      <c r="D37" s="29">
        <f>+Notas!D517</f>
        <v>3742782614</v>
      </c>
      <c r="E37" s="29">
        <f>+Notas!E517</f>
        <v>1840571381</v>
      </c>
    </row>
    <row r="38" spans="2:6" ht="15" customHeight="1">
      <c r="B38" s="42" t="s">
        <v>23</v>
      </c>
      <c r="C38" s="43"/>
      <c r="D38" s="66">
        <v>55356265</v>
      </c>
      <c r="E38" s="29">
        <v>444027293</v>
      </c>
    </row>
    <row r="39" spans="2:6" ht="15" customHeight="1">
      <c r="B39" s="61" t="s">
        <v>24</v>
      </c>
      <c r="C39" s="43"/>
      <c r="D39" s="26">
        <f>+D40+D41</f>
        <v>-1116859379</v>
      </c>
      <c r="E39" s="25">
        <f>+E40+E41</f>
        <v>-1324073443</v>
      </c>
    </row>
    <row r="40" spans="2:6" ht="15" customHeight="1">
      <c r="B40" s="42" t="s">
        <v>481</v>
      </c>
      <c r="C40" s="43" t="str">
        <f>+Notas!B519</f>
        <v>5.26.2</v>
      </c>
      <c r="D40" s="66">
        <f>-Notas!D525</f>
        <v>-1116859379</v>
      </c>
      <c r="E40" s="29">
        <f>-Notas!E525</f>
        <v>-1324073443</v>
      </c>
    </row>
    <row r="41" spans="2:6" ht="15" customHeight="1">
      <c r="B41" s="42" t="s">
        <v>23</v>
      </c>
      <c r="C41" s="43"/>
      <c r="D41" s="26">
        <v>0</v>
      </c>
      <c r="E41" s="29">
        <v>0</v>
      </c>
      <c r="F41" s="64"/>
    </row>
    <row r="42" spans="2:6" ht="15" customHeight="1">
      <c r="B42" s="61" t="s">
        <v>25</v>
      </c>
      <c r="C42" s="43"/>
      <c r="D42" s="26">
        <f>D43</f>
        <v>0</v>
      </c>
      <c r="E42" s="25">
        <v>0</v>
      </c>
    </row>
    <row r="43" spans="2:6" ht="15" customHeight="1">
      <c r="B43" s="42" t="s">
        <v>480</v>
      </c>
      <c r="C43" s="43" t="s">
        <v>878</v>
      </c>
      <c r="D43" s="66">
        <v>0</v>
      </c>
      <c r="E43" s="29">
        <v>0</v>
      </c>
    </row>
    <row r="44" spans="2:6" ht="15" customHeight="1">
      <c r="B44" s="61" t="s">
        <v>26</v>
      </c>
      <c r="C44" s="43"/>
      <c r="D44" s="26">
        <v>0</v>
      </c>
      <c r="E44" s="25">
        <v>0</v>
      </c>
    </row>
    <row r="45" spans="2:6" ht="15" customHeight="1">
      <c r="B45" s="42" t="s">
        <v>27</v>
      </c>
      <c r="C45" s="43"/>
      <c r="D45" s="66">
        <v>0</v>
      </c>
      <c r="E45" s="29">
        <v>0</v>
      </c>
    </row>
    <row r="46" spans="2:6" ht="15" customHeight="1">
      <c r="B46" s="42" t="s">
        <v>28</v>
      </c>
      <c r="C46" s="43"/>
      <c r="D46" s="66">
        <v>0</v>
      </c>
      <c r="E46" s="29">
        <v>0</v>
      </c>
    </row>
    <row r="47" spans="2:6" ht="15" customHeight="1">
      <c r="B47" s="61" t="s">
        <v>29</v>
      </c>
      <c r="C47" s="43"/>
      <c r="D47" s="26">
        <f>+D31+D32+D36+D39+D42</f>
        <v>17045936678</v>
      </c>
      <c r="E47" s="25">
        <f>+E31+E32+E36+E39+E42</f>
        <v>12194636059</v>
      </c>
    </row>
    <row r="48" spans="2:6" ht="15" customHeight="1">
      <c r="B48" s="61" t="s">
        <v>30</v>
      </c>
      <c r="C48" s="43"/>
      <c r="D48" s="29">
        <v>906661417</v>
      </c>
      <c r="E48" s="29">
        <v>685565440</v>
      </c>
    </row>
    <row r="49" spans="2:11" ht="15" customHeight="1">
      <c r="B49" s="67" t="s">
        <v>31</v>
      </c>
      <c r="C49" s="68"/>
      <c r="D49" s="69">
        <f>+D47-D48</f>
        <v>16139275261</v>
      </c>
      <c r="E49" s="70">
        <f>+E47-E48</f>
        <v>11509070619</v>
      </c>
    </row>
    <row r="50" spans="2:11" ht="15" customHeight="1">
      <c r="B50" s="10" t="s">
        <v>798</v>
      </c>
      <c r="D50" s="27"/>
      <c r="E50" s="71"/>
    </row>
    <row r="51" spans="2:11">
      <c r="D51" s="27"/>
      <c r="E51" s="71"/>
    </row>
    <row r="52" spans="2:11">
      <c r="B52" s="72"/>
      <c r="D52" s="27"/>
      <c r="E52" s="64"/>
      <c r="J52" s="50"/>
      <c r="K52" s="50"/>
    </row>
    <row r="53" spans="2:11">
      <c r="B53" s="72"/>
      <c r="D53" s="27"/>
      <c r="E53" s="64"/>
      <c r="K53" s="50"/>
    </row>
    <row r="54" spans="2:11">
      <c r="D54" s="27"/>
      <c r="E54" s="64"/>
    </row>
    <row r="55" spans="2:11">
      <c r="E55" s="71"/>
    </row>
    <row r="57" spans="2:11">
      <c r="D57" s="27"/>
    </row>
    <row r="65" spans="5:8">
      <c r="E65" s="446"/>
      <c r="F65" s="446"/>
      <c r="G65" s="446"/>
      <c r="H65" s="446"/>
    </row>
    <row r="66" spans="5:8">
      <c r="E66" s="446"/>
      <c r="F66" s="446"/>
      <c r="G66" s="446"/>
      <c r="H66" s="446"/>
    </row>
    <row r="67" spans="5:8">
      <c r="E67" s="446"/>
      <c r="F67" s="446"/>
      <c r="G67" s="446"/>
      <c r="H67" s="446"/>
    </row>
    <row r="68" spans="5:8">
      <c r="E68" s="446"/>
      <c r="F68" s="446"/>
      <c r="G68" s="446"/>
      <c r="H68" s="446"/>
    </row>
    <row r="69" spans="5:8">
      <c r="E69" s="446"/>
      <c r="F69" s="446"/>
      <c r="G69" s="446"/>
      <c r="H69" s="446"/>
    </row>
  </sheetData>
  <mergeCells count="3">
    <mergeCell ref="B6:E6"/>
    <mergeCell ref="E65:H69"/>
    <mergeCell ref="B2:I2"/>
  </mergeCells>
  <pageMargins left="0.9" right="0.70866141732283472" top="0.56999999999999995" bottom="0.74803149606299213" header="0.31496062992125984" footer="0.31496062992125984"/>
  <pageSetup paperSize="9" scale="7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pageSetUpPr fitToPage="1"/>
  </sheetPr>
  <dimension ref="B2:M58"/>
  <sheetViews>
    <sheetView showGridLines="0" topLeftCell="A31" zoomScale="85" zoomScaleNormal="85" workbookViewId="0">
      <selection activeCell="C57" sqref="C57"/>
    </sheetView>
  </sheetViews>
  <sheetFormatPr baseColWidth="10" defaultColWidth="11.5703125" defaultRowHeight="12.75"/>
  <cols>
    <col min="1" max="1" width="11.5703125" style="74"/>
    <col min="2" max="2" width="90.85546875" style="10" customWidth="1"/>
    <col min="3" max="3" width="19.28515625" style="10" customWidth="1"/>
    <col min="4" max="4" width="19.7109375" style="89" customWidth="1"/>
    <col min="5" max="5" width="13.7109375" style="74" bestFit="1" customWidth="1"/>
    <col min="6" max="6" width="2.42578125" style="74" customWidth="1"/>
    <col min="7" max="7" width="11.5703125" style="74"/>
    <col min="8" max="8" width="27.28515625" style="74" hidden="1" customWidth="1"/>
    <col min="9" max="9" width="23.85546875" style="75" hidden="1" customWidth="1"/>
    <col min="10" max="11" width="13.5703125" style="74" hidden="1" customWidth="1"/>
    <col min="12" max="12" width="0" style="74" hidden="1" customWidth="1"/>
    <col min="13" max="16384" width="11.5703125" style="74"/>
  </cols>
  <sheetData>
    <row r="2" spans="2:9" ht="15.75">
      <c r="B2" s="453" t="s">
        <v>363</v>
      </c>
      <c r="C2" s="453"/>
      <c r="D2" s="453"/>
      <c r="E2" s="453"/>
      <c r="F2" s="453"/>
      <c r="G2" s="453"/>
      <c r="H2" s="453"/>
      <c r="I2" s="453"/>
    </row>
    <row r="3" spans="2:9" ht="12.6" customHeight="1">
      <c r="B3" s="15" t="s">
        <v>847</v>
      </c>
      <c r="C3" s="377"/>
      <c r="D3" s="377"/>
      <c r="E3" s="377"/>
      <c r="F3" s="377"/>
      <c r="G3" s="377"/>
      <c r="H3" s="377"/>
      <c r="I3" s="377"/>
    </row>
    <row r="4" spans="2:9" ht="12.6" customHeight="1">
      <c r="B4" s="15" t="s">
        <v>848</v>
      </c>
      <c r="C4" s="377"/>
      <c r="D4" s="377"/>
      <c r="E4" s="377"/>
      <c r="F4" s="377"/>
      <c r="G4" s="377"/>
      <c r="H4" s="377"/>
      <c r="I4" s="377"/>
    </row>
    <row r="5" spans="2:9" ht="15.75">
      <c r="B5" s="452"/>
      <c r="C5" s="452"/>
      <c r="D5" s="452"/>
    </row>
    <row r="6" spans="2:9" ht="59.25" customHeight="1">
      <c r="B6" s="451" t="s">
        <v>877</v>
      </c>
      <c r="C6" s="451"/>
      <c r="D6" s="451"/>
    </row>
    <row r="8" spans="2:9" ht="18" customHeight="1">
      <c r="B8" s="185"/>
      <c r="C8" s="225">
        <v>44561</v>
      </c>
      <c r="D8" s="216">
        <v>44196</v>
      </c>
      <c r="H8" s="74" t="s">
        <v>298</v>
      </c>
      <c r="I8" s="75">
        <f>+'[1]Balance General'!C15</f>
        <v>114620494</v>
      </c>
    </row>
    <row r="9" spans="2:9" ht="15" customHeight="1">
      <c r="B9" s="43" t="s">
        <v>32</v>
      </c>
      <c r="C9" s="42"/>
      <c r="D9" s="46"/>
      <c r="H9" s="74" t="s">
        <v>299</v>
      </c>
      <c r="I9" s="75">
        <f>+'[1]Estado de Resultados'!B4</f>
        <v>13525418929</v>
      </c>
    </row>
    <row r="10" spans="2:9" ht="15" customHeight="1">
      <c r="B10" s="215" t="s">
        <v>33</v>
      </c>
      <c r="C10" s="29">
        <v>27970913847.230003</v>
      </c>
      <c r="D10" s="29">
        <v>18324024722</v>
      </c>
    </row>
    <row r="11" spans="2:9" ht="15" customHeight="1">
      <c r="B11" s="42" t="s">
        <v>34</v>
      </c>
      <c r="C11" s="217">
        <v>-6695914064</v>
      </c>
      <c r="D11" s="217">
        <v>-3688106253</v>
      </c>
    </row>
    <row r="12" spans="2:9" ht="15" customHeight="1">
      <c r="B12" s="42" t="s">
        <v>35</v>
      </c>
      <c r="C12" s="217">
        <v>-4969945385.2202702</v>
      </c>
      <c r="D12" s="203">
        <v>-3618707528</v>
      </c>
    </row>
    <row r="13" spans="2:9" ht="15" customHeight="1">
      <c r="B13" s="206" t="s">
        <v>36</v>
      </c>
      <c r="C13" s="228">
        <f>SUM(C10:C12)</f>
        <v>16305054398.009733</v>
      </c>
      <c r="D13" s="228">
        <v>11017210941</v>
      </c>
      <c r="E13" s="79"/>
      <c r="H13" s="74" t="s">
        <v>300</v>
      </c>
      <c r="I13" s="75">
        <f>+'[1]Balance General'!B15</f>
        <v>195717985</v>
      </c>
    </row>
    <row r="14" spans="2:9" ht="15" customHeight="1">
      <c r="B14" s="61" t="s">
        <v>37</v>
      </c>
      <c r="C14" s="29"/>
      <c r="D14" s="29"/>
      <c r="I14" s="75">
        <f>+I8+I9-I13</f>
        <v>13444321438</v>
      </c>
    </row>
    <row r="15" spans="2:9" ht="15" customHeight="1">
      <c r="B15" s="42" t="s">
        <v>38</v>
      </c>
      <c r="C15" s="29">
        <v>0</v>
      </c>
      <c r="D15" s="29">
        <v>0</v>
      </c>
    </row>
    <row r="16" spans="2:9" ht="15" customHeight="1">
      <c r="B16" s="61" t="s">
        <v>39</v>
      </c>
      <c r="C16" s="29"/>
      <c r="D16" s="29"/>
    </row>
    <row r="17" spans="2:13" ht="15" customHeight="1">
      <c r="B17" s="62" t="s">
        <v>40</v>
      </c>
      <c r="C17" s="29">
        <v>-53441210</v>
      </c>
      <c r="D17" s="29">
        <v>-29435393</v>
      </c>
    </row>
    <row r="18" spans="2:13" ht="15" customHeight="1">
      <c r="B18" s="61" t="s">
        <v>41</v>
      </c>
      <c r="C18" s="205">
        <f>+C13+C17</f>
        <v>16251613188.009733</v>
      </c>
      <c r="D18" s="205">
        <v>10987775548</v>
      </c>
      <c r="H18" s="454" t="s">
        <v>88</v>
      </c>
      <c r="I18" s="455" t="s">
        <v>165</v>
      </c>
      <c r="J18" s="455"/>
    </row>
    <row r="19" spans="2:13" ht="15" customHeight="1">
      <c r="B19" s="42" t="s">
        <v>42</v>
      </c>
      <c r="C19" s="29">
        <v>-685995249</v>
      </c>
      <c r="D19" s="29">
        <v>-915835143</v>
      </c>
      <c r="H19" s="454"/>
      <c r="I19" s="76">
        <v>43830</v>
      </c>
      <c r="J19" s="76">
        <v>43465</v>
      </c>
    </row>
    <row r="20" spans="2:13" ht="15" customHeight="1">
      <c r="B20" s="61" t="s">
        <v>43</v>
      </c>
      <c r="C20" s="25">
        <f>+C18+C19</f>
        <v>15565617939.009733</v>
      </c>
      <c r="D20" s="25">
        <v>10071940405</v>
      </c>
      <c r="E20" s="79"/>
      <c r="H20" s="77" t="s">
        <v>169</v>
      </c>
      <c r="I20" s="78"/>
      <c r="J20" s="78"/>
    </row>
    <row r="21" spans="2:13" ht="15" customHeight="1">
      <c r="B21" s="231" t="s">
        <v>48</v>
      </c>
      <c r="C21" s="29"/>
      <c r="D21" s="29"/>
      <c r="H21" s="77" t="s">
        <v>221</v>
      </c>
      <c r="I21" s="78">
        <v>22071042</v>
      </c>
      <c r="J21" s="78"/>
    </row>
    <row r="22" spans="2:13" ht="15" customHeight="1">
      <c r="B22" s="42" t="s">
        <v>44</v>
      </c>
      <c r="C22" s="29">
        <v>0</v>
      </c>
      <c r="D22" s="29">
        <v>0</v>
      </c>
      <c r="H22" s="77" t="s">
        <v>211</v>
      </c>
      <c r="I22" s="78">
        <f>790947060+9999</f>
        <v>790957059</v>
      </c>
      <c r="J22" s="78">
        <v>572469818</v>
      </c>
      <c r="K22" s="79">
        <f>+I22+I21-J22</f>
        <v>240558283</v>
      </c>
    </row>
    <row r="23" spans="2:13" ht="15" customHeight="1">
      <c r="B23" s="42" t="s">
        <v>45</v>
      </c>
      <c r="C23" s="29">
        <v>-155291063261.76999</v>
      </c>
      <c r="D23" s="29">
        <v>-3775027126</v>
      </c>
      <c r="H23" s="77" t="s">
        <v>243</v>
      </c>
      <c r="I23" s="78">
        <f>9999+94536607</f>
        <v>94546606</v>
      </c>
      <c r="J23" s="78">
        <v>49183455</v>
      </c>
      <c r="K23" s="79">
        <f>+J23-I23</f>
        <v>-45363151</v>
      </c>
      <c r="M23" s="80"/>
    </row>
    <row r="24" spans="2:13" ht="15" customHeight="1">
      <c r="B24" s="42" t="s">
        <v>855</v>
      </c>
      <c r="C24" s="29">
        <v>57000339</v>
      </c>
      <c r="D24" s="29">
        <v>-758024878</v>
      </c>
      <c r="H24" s="77" t="s">
        <v>222</v>
      </c>
      <c r="I24" s="78"/>
      <c r="J24" s="78">
        <v>5222547</v>
      </c>
      <c r="M24" s="80"/>
    </row>
    <row r="25" spans="2:13" s="81" customFormat="1" ht="15" customHeight="1">
      <c r="B25" s="42" t="s">
        <v>797</v>
      </c>
      <c r="C25" s="29">
        <v>900613663</v>
      </c>
      <c r="D25" s="29">
        <v>1737237898</v>
      </c>
      <c r="H25" s="82"/>
      <c r="I25" s="83"/>
      <c r="J25" s="83"/>
      <c r="M25" s="84"/>
    </row>
    <row r="26" spans="2:13" ht="15" customHeight="1">
      <c r="B26" s="61" t="s">
        <v>46</v>
      </c>
      <c r="C26" s="25">
        <f>SUM(C22:C25)</f>
        <v>-154333449259.76999</v>
      </c>
      <c r="D26" s="25">
        <v>-6995814106</v>
      </c>
      <c r="E26" s="79"/>
      <c r="H26" s="85" t="s">
        <v>89</v>
      </c>
      <c r="I26" s="86">
        <f>SUM(I20:I24)</f>
        <v>907574707</v>
      </c>
      <c r="J26" s="86">
        <f>SUM(J21:J24)</f>
        <v>626875820</v>
      </c>
      <c r="M26" s="80"/>
    </row>
    <row r="27" spans="2:13" ht="15" customHeight="1">
      <c r="B27" s="231" t="s">
        <v>47</v>
      </c>
      <c r="C27" s="29"/>
      <c r="D27" s="29"/>
      <c r="M27" s="80"/>
    </row>
    <row r="28" spans="2:13" ht="15" customHeight="1">
      <c r="B28" s="42" t="s">
        <v>49</v>
      </c>
      <c r="C28" s="29">
        <v>119809785482</v>
      </c>
      <c r="D28" s="29">
        <v>14634914564</v>
      </c>
      <c r="M28" s="80"/>
    </row>
    <row r="29" spans="2:13" ht="15" customHeight="1">
      <c r="B29" s="42" t="s">
        <v>50</v>
      </c>
      <c r="C29" s="29">
        <v>-1460565329</v>
      </c>
      <c r="D29" s="29">
        <v>-1233116220</v>
      </c>
      <c r="M29" s="80"/>
    </row>
    <row r="30" spans="2:13" ht="15" customHeight="1">
      <c r="B30" s="42" t="s">
        <v>356</v>
      </c>
      <c r="C30" s="29">
        <v>-5800000000</v>
      </c>
      <c r="D30" s="29">
        <v>-4200000000</v>
      </c>
      <c r="M30" s="80"/>
    </row>
    <row r="31" spans="2:13" ht="15" customHeight="1">
      <c r="B31" s="61" t="s">
        <v>51</v>
      </c>
      <c r="C31" s="25">
        <f>SUM(C28:C30)</f>
        <v>112549220153</v>
      </c>
      <c r="D31" s="25">
        <f>SUM(D28:D30)</f>
        <v>9201798344</v>
      </c>
      <c r="E31" s="79"/>
      <c r="M31" s="80"/>
    </row>
    <row r="32" spans="2:13" s="81" customFormat="1" ht="15" customHeight="1">
      <c r="B32" s="61" t="s">
        <v>219</v>
      </c>
      <c r="C32" s="29">
        <v>55356265</v>
      </c>
      <c r="D32" s="29">
        <f>444027293</f>
        <v>444027293</v>
      </c>
      <c r="E32" s="87"/>
      <c r="I32" s="88"/>
      <c r="M32" s="84"/>
    </row>
    <row r="33" spans="2:13" ht="15" customHeight="1">
      <c r="B33" s="61" t="s">
        <v>52</v>
      </c>
      <c r="C33" s="26">
        <f>+C20+C26+C32+C31+C32</f>
        <v>-26107898637.760254</v>
      </c>
      <c r="D33" s="25">
        <v>17365979228.299999</v>
      </c>
      <c r="M33" s="80"/>
    </row>
    <row r="34" spans="2:13" ht="15" customHeight="1">
      <c r="B34" s="61" t="s">
        <v>53</v>
      </c>
      <c r="C34" s="26">
        <f>+D35</f>
        <v>26582098471</v>
      </c>
      <c r="D34" s="25">
        <v>9216119470.4601974</v>
      </c>
      <c r="H34" s="74" t="s">
        <v>301</v>
      </c>
      <c r="I34" s="75">
        <f>-'[1]Balance General'!F6</f>
        <v>-36585379</v>
      </c>
      <c r="M34" s="80"/>
    </row>
    <row r="35" spans="2:13" ht="15" customHeight="1">
      <c r="B35" s="67" t="s">
        <v>54</v>
      </c>
      <c r="C35" s="69">
        <f>+C33+C34</f>
        <v>474199833.23974609</v>
      </c>
      <c r="D35" s="69">
        <v>26582098471</v>
      </c>
      <c r="H35" s="74" t="s">
        <v>302</v>
      </c>
      <c r="I35" s="75">
        <f>(('[1]Estado de Resultados'!B4+'[1]Estado de Resultados'!B33+'[1]Estado de Resultados'!B38+'[1]Estado de Resultados'!B28)-'[1]Estado de Resultados'!B42)*-1</f>
        <v>-4492928449</v>
      </c>
      <c r="M35" s="80"/>
    </row>
    <row r="36" spans="2:13" ht="15" customHeight="1">
      <c r="B36" s="10" t="s">
        <v>798</v>
      </c>
      <c r="C36" s="27"/>
      <c r="D36" s="380"/>
      <c r="H36" s="74" t="s">
        <v>303</v>
      </c>
      <c r="I36" s="75">
        <f>+'[1]Balance General'!E6</f>
        <v>29209612</v>
      </c>
      <c r="M36" s="80"/>
    </row>
    <row r="37" spans="2:13" ht="24.75" customHeight="1">
      <c r="C37" s="380"/>
      <c r="D37" s="380"/>
      <c r="I37" s="75">
        <f>SUM(I34:I36)</f>
        <v>-4500304216</v>
      </c>
      <c r="M37" s="80"/>
    </row>
    <row r="38" spans="2:13">
      <c r="C38" s="27"/>
      <c r="M38" s="80"/>
    </row>
    <row r="39" spans="2:13">
      <c r="H39" s="74" t="s">
        <v>310</v>
      </c>
      <c r="I39" s="75">
        <v>-690101369</v>
      </c>
      <c r="M39" s="80"/>
    </row>
    <row r="40" spans="2:13">
      <c r="H40" s="74" t="s">
        <v>304</v>
      </c>
      <c r="I40" s="75">
        <f>-'[1]Balance General'!F12</f>
        <v>-20514227</v>
      </c>
      <c r="M40" s="80"/>
    </row>
    <row r="41" spans="2:13">
      <c r="H41" s="74" t="s">
        <v>305</v>
      </c>
      <c r="I41" s="75">
        <f>-[1]Notas!C410-[1]Notas!C412-[1]Notas!C413-[1]Notas!C414-[1]Notas!C415-[1]Notas!C409----[1]Notas!C420-[1]Notas!C421-[1]Notas!C422-[1]Notas!C433</f>
        <v>-3375050161</v>
      </c>
      <c r="M41" s="80"/>
    </row>
    <row r="42" spans="2:13">
      <c r="H42" s="74" t="s">
        <v>306</v>
      </c>
      <c r="I42" s="75">
        <f>+'[1]Balance General'!E12+[1]Notas!C319</f>
        <v>866811302</v>
      </c>
      <c r="M42" s="80"/>
    </row>
    <row r="43" spans="2:13">
      <c r="I43" s="75">
        <f>SUM(I39:I42)</f>
        <v>-3218854455</v>
      </c>
      <c r="M43" s="80"/>
    </row>
    <row r="44" spans="2:13">
      <c r="M44" s="80"/>
    </row>
    <row r="45" spans="2:13">
      <c r="H45" s="74" t="s">
        <v>307</v>
      </c>
      <c r="I45" s="75">
        <f>-'[1]Balance General'!F11</f>
        <v>-790947061</v>
      </c>
      <c r="M45" s="80"/>
    </row>
    <row r="46" spans="2:13">
      <c r="H46" s="74" t="s">
        <v>308</v>
      </c>
      <c r="I46" s="75">
        <f>-'[1]Estado de Resultados'!B43</f>
        <v>-853165781</v>
      </c>
      <c r="M46" s="80"/>
    </row>
    <row r="47" spans="2:13">
      <c r="H47" s="74" t="s">
        <v>309</v>
      </c>
      <c r="I47" s="75">
        <f>+'[1]Balance General'!E11</f>
        <v>853165781</v>
      </c>
      <c r="M47" s="80"/>
    </row>
    <row r="48" spans="2:13">
      <c r="I48" s="75">
        <f>SUM(I45:I47)</f>
        <v>-790947061</v>
      </c>
      <c r="M48" s="80"/>
    </row>
    <row r="49" spans="2:13">
      <c r="M49" s="80"/>
    </row>
    <row r="50" spans="2:13">
      <c r="B50" s="446"/>
      <c r="C50" s="446"/>
      <c r="D50" s="446"/>
      <c r="E50" s="446"/>
      <c r="M50" s="80"/>
    </row>
    <row r="51" spans="2:13">
      <c r="B51" s="446"/>
      <c r="C51" s="446"/>
      <c r="D51" s="446"/>
      <c r="E51" s="446"/>
      <c r="H51" s="74" t="s">
        <v>311</v>
      </c>
      <c r="I51" s="75">
        <v>-29281846</v>
      </c>
      <c r="M51" s="80"/>
    </row>
    <row r="52" spans="2:13">
      <c r="B52" s="446"/>
      <c r="C52" s="446"/>
      <c r="D52" s="446"/>
      <c r="E52" s="446"/>
      <c r="H52" s="74" t="s">
        <v>312</v>
      </c>
      <c r="I52" s="75">
        <v>102193461</v>
      </c>
      <c r="M52" s="80"/>
    </row>
    <row r="53" spans="2:13">
      <c r="B53" s="446"/>
      <c r="C53" s="446"/>
      <c r="D53" s="446"/>
      <c r="E53" s="446"/>
      <c r="I53" s="75">
        <f>SUM(I51:I52)</f>
        <v>72911615</v>
      </c>
      <c r="M53" s="80"/>
    </row>
    <row r="54" spans="2:13">
      <c r="B54" s="446"/>
      <c r="C54" s="446"/>
      <c r="D54" s="446"/>
      <c r="E54" s="446"/>
      <c r="M54" s="80"/>
    </row>
    <row r="57" spans="2:13">
      <c r="H57" s="90" t="s">
        <v>314</v>
      </c>
      <c r="I57" s="75">
        <v>0</v>
      </c>
    </row>
    <row r="58" spans="2:13">
      <c r="H58" s="90" t="s">
        <v>313</v>
      </c>
      <c r="I58" s="91">
        <f>790564860+781039</f>
        <v>791345899</v>
      </c>
    </row>
  </sheetData>
  <mergeCells count="6">
    <mergeCell ref="B2:I2"/>
    <mergeCell ref="B6:D6"/>
    <mergeCell ref="H18:H19"/>
    <mergeCell ref="I18:J18"/>
    <mergeCell ref="B50:E54"/>
    <mergeCell ref="B5:D5"/>
  </mergeCells>
  <pageMargins left="0.34" right="0.25" top="0.74803149606299213" bottom="0.74803149606299213" header="0.31496062992125984" footer="0.31496062992125984"/>
  <pageSetup paperSize="9" scale="95"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P37"/>
  <sheetViews>
    <sheetView showGridLines="0" topLeftCell="A12" zoomScale="85" zoomScaleNormal="85" workbookViewId="0">
      <selection activeCell="L39" sqref="L39"/>
    </sheetView>
  </sheetViews>
  <sheetFormatPr baseColWidth="10" defaultColWidth="11.28515625" defaultRowHeight="12.75"/>
  <cols>
    <col min="1" max="1" width="2.7109375" style="10" customWidth="1"/>
    <col min="2" max="2" width="36.28515625" style="10" customWidth="1"/>
    <col min="3" max="3" width="12.7109375" style="10" customWidth="1"/>
    <col min="4" max="4" width="14.42578125" style="10" customWidth="1"/>
    <col min="5" max="5" width="12.7109375" style="10" customWidth="1"/>
    <col min="6" max="7" width="14.7109375" style="10" customWidth="1"/>
    <col min="8" max="8" width="16.140625" style="10" customWidth="1"/>
    <col min="9" max="9" width="14.28515625" style="10" customWidth="1"/>
    <col min="10" max="10" width="12.7109375" style="10" customWidth="1"/>
    <col min="11" max="11" width="16.42578125" style="10" bestFit="1" customWidth="1"/>
    <col min="12" max="12" width="16.28515625" style="10" customWidth="1"/>
    <col min="13" max="13" width="14.85546875" style="10" bestFit="1" customWidth="1"/>
    <col min="14" max="14" width="15.7109375" style="10" customWidth="1"/>
    <col min="15" max="15" width="2.7109375" style="10" customWidth="1"/>
    <col min="16" max="16" width="14.42578125" style="10" bestFit="1" customWidth="1"/>
    <col min="17" max="16384" width="11.28515625" style="10"/>
  </cols>
  <sheetData>
    <row r="2" spans="2:16" ht="15.75">
      <c r="B2" s="453" t="s">
        <v>363</v>
      </c>
      <c r="C2" s="453"/>
      <c r="D2" s="453"/>
      <c r="E2" s="453"/>
      <c r="F2" s="453"/>
      <c r="G2" s="453"/>
      <c r="H2" s="453"/>
      <c r="I2" s="453"/>
    </row>
    <row r="3" spans="2:16" ht="12.6" customHeight="1">
      <c r="B3" s="15" t="s">
        <v>847</v>
      </c>
      <c r="C3" s="377"/>
      <c r="D3" s="377"/>
      <c r="E3" s="377"/>
      <c r="F3" s="377"/>
      <c r="G3" s="377"/>
      <c r="H3" s="377"/>
      <c r="I3" s="377"/>
    </row>
    <row r="4" spans="2:16" ht="12.6" customHeight="1">
      <c r="B4" s="15" t="s">
        <v>848</v>
      </c>
      <c r="C4" s="377"/>
      <c r="D4" s="377"/>
      <c r="E4" s="377"/>
      <c r="F4" s="377"/>
      <c r="G4" s="377"/>
      <c r="H4" s="377"/>
      <c r="I4" s="377"/>
    </row>
    <row r="5" spans="2:16" ht="15.75">
      <c r="B5" s="452"/>
      <c r="C5" s="452"/>
      <c r="D5" s="452"/>
      <c r="E5" s="452"/>
      <c r="F5" s="452"/>
      <c r="G5" s="452"/>
      <c r="H5" s="452"/>
      <c r="I5" s="452"/>
      <c r="J5" s="452"/>
      <c r="K5" s="452"/>
      <c r="L5" s="452"/>
      <c r="M5" s="452"/>
      <c r="N5" s="452"/>
    </row>
    <row r="6" spans="2:16" ht="18.75" customHeight="1">
      <c r="B6" s="451" t="s">
        <v>208</v>
      </c>
      <c r="C6" s="451"/>
      <c r="D6" s="451"/>
      <c r="E6" s="451"/>
      <c r="F6" s="451"/>
      <c r="G6" s="451"/>
      <c r="H6" s="451"/>
      <c r="I6" s="451"/>
      <c r="J6" s="451"/>
      <c r="K6" s="451"/>
      <c r="L6" s="451"/>
      <c r="M6" s="451"/>
      <c r="N6" s="451"/>
    </row>
    <row r="7" spans="2:16" ht="21.75" customHeight="1">
      <c r="B7" s="451" t="s">
        <v>527</v>
      </c>
      <c r="C7" s="451"/>
      <c r="D7" s="451"/>
      <c r="E7" s="451"/>
      <c r="F7" s="451"/>
      <c r="G7" s="451"/>
      <c r="H7" s="451"/>
      <c r="I7" s="451"/>
      <c r="J7" s="451"/>
      <c r="K7" s="451"/>
      <c r="L7" s="451"/>
      <c r="M7" s="451"/>
      <c r="N7" s="451"/>
    </row>
    <row r="8" spans="2:16" ht="21.75" customHeight="1">
      <c r="B8" s="462" t="s">
        <v>490</v>
      </c>
      <c r="C8" s="462"/>
      <c r="D8" s="462"/>
      <c r="E8" s="462"/>
      <c r="F8" s="462"/>
      <c r="G8" s="462"/>
      <c r="H8" s="462"/>
      <c r="I8" s="462"/>
      <c r="J8" s="462"/>
      <c r="K8" s="462"/>
      <c r="L8" s="462"/>
      <c r="M8" s="462"/>
      <c r="N8" s="462"/>
    </row>
    <row r="9" spans="2:16" ht="18" customHeight="1">
      <c r="B9" s="463" t="s">
        <v>55</v>
      </c>
      <c r="C9" s="465" t="s">
        <v>56</v>
      </c>
      <c r="D9" s="466"/>
      <c r="E9" s="466"/>
      <c r="F9" s="467"/>
      <c r="G9" s="465" t="s">
        <v>59</v>
      </c>
      <c r="H9" s="466"/>
      <c r="I9" s="466"/>
      <c r="J9" s="467"/>
      <c r="K9" s="468" t="s">
        <v>206</v>
      </c>
      <c r="L9" s="468"/>
      <c r="M9" s="468" t="s">
        <v>9</v>
      </c>
      <c r="N9" s="468"/>
    </row>
    <row r="10" spans="2:16">
      <c r="B10" s="464"/>
      <c r="C10" s="201" t="s">
        <v>216</v>
      </c>
      <c r="D10" s="201" t="s">
        <v>57</v>
      </c>
      <c r="E10" s="201" t="s">
        <v>271</v>
      </c>
      <c r="F10" s="201" t="s">
        <v>58</v>
      </c>
      <c r="G10" s="201" t="s">
        <v>60</v>
      </c>
      <c r="H10" s="201" t="s">
        <v>61</v>
      </c>
      <c r="I10" s="201" t="s">
        <v>272</v>
      </c>
      <c r="J10" s="201" t="s">
        <v>273</v>
      </c>
      <c r="K10" s="201" t="s">
        <v>207</v>
      </c>
      <c r="L10" s="201" t="s">
        <v>62</v>
      </c>
      <c r="M10" s="226">
        <v>44561</v>
      </c>
      <c r="N10" s="226">
        <v>44196</v>
      </c>
    </row>
    <row r="11" spans="2:16" ht="15" customHeight="1">
      <c r="B11" s="227" t="s">
        <v>354</v>
      </c>
      <c r="C11" s="204">
        <v>0</v>
      </c>
      <c r="D11" s="92">
        <v>0</v>
      </c>
      <c r="E11" s="92">
        <v>100000</v>
      </c>
      <c r="F11" s="92">
        <v>22000000000</v>
      </c>
      <c r="G11" s="92">
        <v>1483785494</v>
      </c>
      <c r="H11" s="92">
        <v>16370053054</v>
      </c>
      <c r="I11" s="92">
        <v>619393790</v>
      </c>
      <c r="J11" s="92">
        <v>27022910</v>
      </c>
      <c r="K11" s="92">
        <v>0</v>
      </c>
      <c r="L11" s="92">
        <v>11509070619</v>
      </c>
      <c r="M11" s="456"/>
      <c r="N11" s="457"/>
      <c r="P11" s="50"/>
    </row>
    <row r="12" spans="2:16" ht="15" customHeight="1">
      <c r="B12" s="224" t="s">
        <v>353</v>
      </c>
      <c r="C12" s="204">
        <v>0</v>
      </c>
      <c r="D12" s="92">
        <v>0</v>
      </c>
      <c r="E12" s="92">
        <v>0</v>
      </c>
      <c r="F12" s="92">
        <v>0</v>
      </c>
      <c r="G12" s="92">
        <v>0</v>
      </c>
      <c r="H12" s="92">
        <v>0</v>
      </c>
      <c r="I12" s="92">
        <v>49000000</v>
      </c>
      <c r="J12" s="92">
        <v>0</v>
      </c>
      <c r="K12" s="92">
        <v>0</v>
      </c>
      <c r="L12" s="92">
        <v>0</v>
      </c>
      <c r="M12" s="458"/>
      <c r="N12" s="459"/>
    </row>
    <row r="13" spans="2:16" ht="15" customHeight="1">
      <c r="B13" s="224" t="s">
        <v>187</v>
      </c>
      <c r="C13" s="204">
        <v>0</v>
      </c>
      <c r="D13" s="92">
        <v>0</v>
      </c>
      <c r="E13" s="92">
        <v>0</v>
      </c>
      <c r="F13" s="92">
        <v>0</v>
      </c>
      <c r="G13" s="92">
        <v>575453531</v>
      </c>
      <c r="H13" s="92">
        <v>0</v>
      </c>
      <c r="I13" s="92">
        <v>0</v>
      </c>
      <c r="J13" s="92">
        <v>0</v>
      </c>
      <c r="K13" s="92">
        <v>0</v>
      </c>
      <c r="L13" s="92">
        <v>-575453531</v>
      </c>
      <c r="M13" s="458"/>
      <c r="N13" s="459"/>
    </row>
    <row r="14" spans="2:16" ht="15" customHeight="1">
      <c r="B14" s="224" t="s">
        <v>188</v>
      </c>
      <c r="C14" s="204">
        <v>0</v>
      </c>
      <c r="D14" s="92">
        <v>0</v>
      </c>
      <c r="E14" s="92">
        <v>0</v>
      </c>
      <c r="F14" s="92">
        <v>0</v>
      </c>
      <c r="G14" s="92">
        <v>0</v>
      </c>
      <c r="H14" s="92">
        <v>-2866382912</v>
      </c>
      <c r="I14" s="92">
        <v>0</v>
      </c>
      <c r="J14" s="92">
        <v>0</v>
      </c>
      <c r="K14" s="92">
        <v>0</v>
      </c>
      <c r="L14" s="92">
        <v>0</v>
      </c>
      <c r="M14" s="458"/>
      <c r="N14" s="459"/>
    </row>
    <row r="15" spans="2:16" ht="15" customHeight="1">
      <c r="B15" s="224" t="s">
        <v>357</v>
      </c>
      <c r="C15" s="204">
        <v>0</v>
      </c>
      <c r="D15" s="92">
        <v>0</v>
      </c>
      <c r="E15" s="92">
        <v>0</v>
      </c>
      <c r="F15" s="92">
        <v>0</v>
      </c>
      <c r="G15" s="92">
        <v>0</v>
      </c>
      <c r="H15" s="92">
        <v>0</v>
      </c>
      <c r="I15" s="92">
        <v>0</v>
      </c>
      <c r="J15" s="92">
        <v>0</v>
      </c>
      <c r="K15" s="92">
        <v>0</v>
      </c>
      <c r="L15" s="92">
        <v>-5800000000</v>
      </c>
      <c r="M15" s="458"/>
      <c r="N15" s="459"/>
    </row>
    <row r="16" spans="2:16" ht="15" customHeight="1">
      <c r="B16" s="224" t="s">
        <v>514</v>
      </c>
      <c r="C16" s="204">
        <v>0</v>
      </c>
      <c r="D16" s="92">
        <v>0</v>
      </c>
      <c r="E16" s="92">
        <v>0</v>
      </c>
      <c r="F16" s="92">
        <v>8000000000</v>
      </c>
      <c r="G16" s="92">
        <v>0</v>
      </c>
      <c r="H16" s="92">
        <v>0</v>
      </c>
      <c r="I16" s="92">
        <v>0</v>
      </c>
      <c r="J16" s="92">
        <v>0</v>
      </c>
      <c r="K16" s="92">
        <v>0</v>
      </c>
      <c r="L16" s="92">
        <v>-5133617088</v>
      </c>
      <c r="M16" s="458"/>
      <c r="N16" s="459"/>
    </row>
    <row r="17" spans="2:14" ht="15" customHeight="1">
      <c r="B17" s="224" t="s">
        <v>316</v>
      </c>
      <c r="C17" s="204">
        <v>0</v>
      </c>
      <c r="D17" s="92">
        <v>0</v>
      </c>
      <c r="E17" s="92">
        <v>0</v>
      </c>
      <c r="F17" s="92">
        <v>0</v>
      </c>
      <c r="G17" s="92">
        <v>0</v>
      </c>
      <c r="H17" s="92">
        <v>0</v>
      </c>
      <c r="I17" s="92">
        <v>0</v>
      </c>
      <c r="J17" s="92">
        <v>-2199340</v>
      </c>
      <c r="K17" s="92">
        <v>0</v>
      </c>
      <c r="L17" s="92">
        <v>0</v>
      </c>
      <c r="M17" s="458"/>
      <c r="N17" s="459"/>
    </row>
    <row r="18" spans="2:14" ht="15" customHeight="1">
      <c r="B18" s="200" t="s">
        <v>355</v>
      </c>
      <c r="C18" s="230">
        <v>0</v>
      </c>
      <c r="D18" s="93">
        <v>0</v>
      </c>
      <c r="E18" s="93">
        <v>0</v>
      </c>
      <c r="F18" s="93">
        <v>0</v>
      </c>
      <c r="G18" s="93">
        <v>0</v>
      </c>
      <c r="H18" s="93">
        <v>0</v>
      </c>
      <c r="I18" s="93">
        <v>0</v>
      </c>
      <c r="J18" s="93">
        <v>0</v>
      </c>
      <c r="K18" s="93">
        <v>0</v>
      </c>
      <c r="L18" s="93">
        <v>16139275261</v>
      </c>
      <c r="M18" s="460"/>
      <c r="N18" s="461"/>
    </row>
    <row r="19" spans="2:14" ht="15" customHeight="1">
      <c r="B19" s="201" t="s">
        <v>214</v>
      </c>
      <c r="C19" s="229">
        <f t="shared" ref="C19:K19" si="0">SUM(C11:C18)</f>
        <v>0</v>
      </c>
      <c r="D19" s="229">
        <f t="shared" si="0"/>
        <v>0</v>
      </c>
      <c r="E19" s="229">
        <f t="shared" si="0"/>
        <v>100000</v>
      </c>
      <c r="F19" s="229">
        <f t="shared" si="0"/>
        <v>30000000000</v>
      </c>
      <c r="G19" s="229">
        <f t="shared" si="0"/>
        <v>2059239025</v>
      </c>
      <c r="H19" s="229">
        <f t="shared" si="0"/>
        <v>13503670142</v>
      </c>
      <c r="I19" s="229">
        <f t="shared" si="0"/>
        <v>668393790</v>
      </c>
      <c r="J19" s="229">
        <f t="shared" si="0"/>
        <v>24823570</v>
      </c>
      <c r="K19" s="229">
        <f t="shared" si="0"/>
        <v>0</v>
      </c>
      <c r="L19" s="229">
        <f t="shared" ref="L19" si="1">SUM(L11:L18)</f>
        <v>16139275261</v>
      </c>
      <c r="M19" s="229">
        <f>SUM(C19:L19)</f>
        <v>62395501788</v>
      </c>
      <c r="N19" s="229"/>
    </row>
    <row r="20" spans="2:14" ht="15" customHeight="1">
      <c r="B20" s="201" t="s">
        <v>215</v>
      </c>
      <c r="C20" s="229">
        <v>0</v>
      </c>
      <c r="D20" s="229">
        <v>0</v>
      </c>
      <c r="E20" s="229">
        <v>100000</v>
      </c>
      <c r="F20" s="229">
        <v>22000000000</v>
      </c>
      <c r="G20" s="229">
        <v>1483785494</v>
      </c>
      <c r="H20" s="229">
        <v>16370053054</v>
      </c>
      <c r="I20" s="229">
        <v>619393790</v>
      </c>
      <c r="J20" s="229">
        <v>27022910</v>
      </c>
      <c r="K20" s="229">
        <v>0</v>
      </c>
      <c r="L20" s="229">
        <v>11509070619</v>
      </c>
      <c r="M20" s="229"/>
      <c r="N20" s="229">
        <f>+SUM(C20:L20)</f>
        <v>52009425867</v>
      </c>
    </row>
    <row r="21" spans="2:14">
      <c r="K21" s="27"/>
      <c r="L21" s="27"/>
    </row>
    <row r="22" spans="2:14">
      <c r="B22" s="10" t="s">
        <v>798</v>
      </c>
      <c r="G22" s="27"/>
      <c r="K22" s="27"/>
      <c r="L22" s="27"/>
    </row>
    <row r="23" spans="2:14">
      <c r="J23" s="27"/>
      <c r="K23" s="27"/>
      <c r="M23" s="27"/>
    </row>
    <row r="24" spans="2:14" s="94" customFormat="1">
      <c r="G24" s="95">
        <v>1043266173</v>
      </c>
      <c r="H24" s="95">
        <v>12200185955</v>
      </c>
      <c r="K24" s="96"/>
      <c r="L24" s="10"/>
      <c r="N24" s="48"/>
    </row>
    <row r="25" spans="2:14">
      <c r="J25" s="27"/>
      <c r="M25" s="27"/>
      <c r="N25" s="27"/>
    </row>
    <row r="32" spans="2:14">
      <c r="H32" s="27"/>
      <c r="I32" s="27"/>
    </row>
    <row r="33" spans="10:13">
      <c r="J33" s="446"/>
      <c r="K33" s="446"/>
      <c r="L33" s="446"/>
      <c r="M33" s="446"/>
    </row>
    <row r="34" spans="10:13">
      <c r="J34" s="446"/>
      <c r="K34" s="446"/>
      <c r="L34" s="446"/>
      <c r="M34" s="446"/>
    </row>
    <row r="35" spans="10:13">
      <c r="J35" s="446"/>
      <c r="K35" s="446"/>
      <c r="L35" s="446"/>
      <c r="M35" s="446"/>
    </row>
    <row r="36" spans="10:13">
      <c r="J36" s="446"/>
      <c r="K36" s="446"/>
      <c r="L36" s="446"/>
      <c r="M36" s="446"/>
    </row>
    <row r="37" spans="10:13">
      <c r="J37" s="446"/>
      <c r="K37" s="446"/>
      <c r="L37" s="446"/>
      <c r="M37" s="446"/>
    </row>
  </sheetData>
  <mergeCells count="12">
    <mergeCell ref="B2:I2"/>
    <mergeCell ref="B5:N5"/>
    <mergeCell ref="M11:N18"/>
    <mergeCell ref="J33:M37"/>
    <mergeCell ref="B6:N6"/>
    <mergeCell ref="B7:N7"/>
    <mergeCell ref="B8:N8"/>
    <mergeCell ref="B9:B10"/>
    <mergeCell ref="C9:F9"/>
    <mergeCell ref="G9:J9"/>
    <mergeCell ref="K9:L9"/>
    <mergeCell ref="M9:N9"/>
  </mergeCells>
  <pageMargins left="0.70866141732283472" right="0.70866141732283472" top="0.74803149606299213" bottom="0.74803149606299213" header="0.31496062992125984" footer="0.31496062992125984"/>
  <pageSetup paperSize="9" scale="63"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N582"/>
  <sheetViews>
    <sheetView showGridLines="0" topLeftCell="A546" zoomScale="85" zoomScaleNormal="85" workbookViewId="0">
      <selection activeCell="F564" sqref="F564"/>
    </sheetView>
  </sheetViews>
  <sheetFormatPr baseColWidth="10" defaultColWidth="11.28515625" defaultRowHeight="12.75"/>
  <cols>
    <col min="1" max="1" width="3.7109375" style="115" customWidth="1"/>
    <col min="2" max="2" width="7" style="115" customWidth="1"/>
    <col min="3" max="3" width="47.7109375" style="115" customWidth="1"/>
    <col min="4" max="4" width="22.140625" style="115" customWidth="1"/>
    <col min="5" max="5" width="19.28515625" style="115" customWidth="1"/>
    <col min="6" max="6" width="21.140625" style="116" customWidth="1"/>
    <col min="7" max="7" width="22.7109375" style="116" customWidth="1"/>
    <col min="8" max="8" width="18.140625" style="115" customWidth="1"/>
    <col min="9" max="9" width="19.7109375" style="115" customWidth="1"/>
    <col min="10" max="10" width="16.28515625" style="115" bestFit="1" customWidth="1"/>
    <col min="11" max="11" width="18.28515625" style="115" customWidth="1"/>
    <col min="12" max="12" width="20.140625" style="115" bestFit="1" customWidth="1"/>
    <col min="13" max="13" width="13.85546875" style="115" customWidth="1"/>
    <col min="14" max="14" width="13.7109375" style="115" bestFit="1" customWidth="1"/>
    <col min="15" max="15" width="11.85546875" style="115" bestFit="1" customWidth="1"/>
    <col min="16" max="16384" width="11.28515625" style="115"/>
  </cols>
  <sheetData>
    <row r="2" spans="2:9" ht="15.75">
      <c r="B2" s="453" t="s">
        <v>363</v>
      </c>
      <c r="C2" s="453"/>
      <c r="D2" s="453"/>
      <c r="E2" s="453"/>
      <c r="F2" s="453"/>
      <c r="G2" s="453"/>
      <c r="H2" s="453"/>
      <c r="I2" s="453"/>
    </row>
    <row r="3" spans="2:9" ht="12.6" customHeight="1">
      <c r="B3" s="15" t="s">
        <v>847</v>
      </c>
      <c r="C3" s="377"/>
      <c r="D3" s="377"/>
      <c r="E3" s="377"/>
      <c r="F3" s="377"/>
      <c r="G3" s="377"/>
      <c r="H3" s="377"/>
      <c r="I3" s="377"/>
    </row>
    <row r="4" spans="2:9" ht="12.6" customHeight="1">
      <c r="B4" s="15" t="s">
        <v>848</v>
      </c>
      <c r="C4" s="377"/>
      <c r="D4" s="377"/>
      <c r="E4" s="377"/>
      <c r="F4" s="377"/>
      <c r="G4" s="377"/>
      <c r="H4" s="377"/>
      <c r="I4" s="377"/>
    </row>
    <row r="5" spans="2:9" ht="15.75">
      <c r="B5" s="552"/>
      <c r="C5" s="552"/>
      <c r="D5" s="552"/>
      <c r="E5" s="552"/>
      <c r="F5" s="552"/>
      <c r="G5" s="552"/>
      <c r="H5" s="552"/>
      <c r="I5" s="552"/>
    </row>
    <row r="6" spans="2:9" s="211" customFormat="1" ht="13.5" customHeight="1">
      <c r="B6" s="553" t="s">
        <v>845</v>
      </c>
      <c r="C6" s="553"/>
      <c r="D6" s="553"/>
      <c r="E6" s="553"/>
      <c r="F6" s="553"/>
      <c r="G6" s="553"/>
      <c r="H6" s="553"/>
      <c r="I6" s="553"/>
    </row>
    <row r="7" spans="2:9" s="211" customFormat="1" ht="24" customHeight="1">
      <c r="B7" s="197" t="s">
        <v>711</v>
      </c>
      <c r="C7" s="197" t="s">
        <v>849</v>
      </c>
      <c r="D7" s="197"/>
      <c r="E7" s="197"/>
      <c r="F7" s="197"/>
    </row>
    <row r="8" spans="2:9" s="211" customFormat="1" ht="21" customHeight="1">
      <c r="B8" s="572" t="s">
        <v>880</v>
      </c>
      <c r="C8" s="572"/>
      <c r="D8" s="572"/>
      <c r="E8" s="572"/>
      <c r="F8" s="572"/>
    </row>
    <row r="9" spans="2:9" s="211" customFormat="1" ht="18.75" customHeight="1">
      <c r="B9" s="197" t="s">
        <v>712</v>
      </c>
      <c r="C9" s="197" t="s">
        <v>713</v>
      </c>
      <c r="D9" s="197"/>
      <c r="E9" s="197"/>
      <c r="F9" s="197"/>
    </row>
    <row r="10" spans="2:9" s="211" customFormat="1" ht="17.25" customHeight="1">
      <c r="B10" s="209" t="s">
        <v>715</v>
      </c>
      <c r="C10" s="554" t="s">
        <v>714</v>
      </c>
      <c r="D10" s="554"/>
      <c r="E10" s="554"/>
      <c r="F10" s="554"/>
      <c r="G10" s="554"/>
      <c r="H10" s="554"/>
      <c r="I10" s="554"/>
    </row>
    <row r="11" spans="2:9" s="214" customFormat="1" ht="92.45" customHeight="1">
      <c r="B11" s="560" t="s">
        <v>446</v>
      </c>
      <c r="C11" s="560"/>
      <c r="D11" s="560"/>
      <c r="E11" s="560"/>
      <c r="F11" s="560"/>
      <c r="G11" s="560"/>
      <c r="H11" s="560"/>
      <c r="I11" s="560"/>
    </row>
    <row r="12" spans="2:9" s="214" customFormat="1">
      <c r="B12" s="213" t="s">
        <v>716</v>
      </c>
      <c r="C12" s="213" t="s">
        <v>717</v>
      </c>
      <c r="D12" s="213"/>
      <c r="E12" s="213"/>
      <c r="F12" s="213"/>
    </row>
    <row r="13" spans="2:9" s="214" customFormat="1" ht="26.45" customHeight="1">
      <c r="B13" s="560" t="s">
        <v>318</v>
      </c>
      <c r="C13" s="560"/>
      <c r="D13" s="560"/>
      <c r="E13" s="560"/>
      <c r="F13" s="560"/>
      <c r="G13" s="560"/>
      <c r="H13" s="560"/>
      <c r="I13" s="560"/>
    </row>
    <row r="14" spans="2:9" s="214" customFormat="1" ht="26.45" customHeight="1">
      <c r="B14" s="560" t="s">
        <v>792</v>
      </c>
      <c r="C14" s="560"/>
      <c r="D14" s="560"/>
      <c r="E14" s="560"/>
      <c r="F14" s="560"/>
      <c r="G14" s="560"/>
      <c r="H14" s="560"/>
      <c r="I14" s="560"/>
    </row>
    <row r="15" spans="2:9" s="214" customFormat="1" ht="13.5" customHeight="1">
      <c r="B15" s="202"/>
      <c r="C15" s="202"/>
      <c r="D15" s="202"/>
      <c r="E15" s="202"/>
      <c r="F15" s="202"/>
    </row>
    <row r="16" spans="2:9" s="214" customFormat="1" ht="15" customHeight="1">
      <c r="B16" s="197" t="s">
        <v>719</v>
      </c>
      <c r="C16" s="558" t="s">
        <v>720</v>
      </c>
      <c r="D16" s="558"/>
      <c r="E16" s="558"/>
      <c r="F16" s="558"/>
      <c r="G16" s="558"/>
      <c r="H16" s="558"/>
      <c r="I16" s="558"/>
    </row>
    <row r="17" spans="2:9" s="210" customFormat="1" ht="18.75" customHeight="1">
      <c r="B17" s="220" t="s">
        <v>718</v>
      </c>
      <c r="C17" s="557" t="s">
        <v>846</v>
      </c>
      <c r="D17" s="557"/>
      <c r="E17" s="557"/>
      <c r="F17" s="557"/>
      <c r="G17" s="557"/>
      <c r="H17" s="557"/>
      <c r="I17" s="557"/>
    </row>
    <row r="18" spans="2:9" s="214" customFormat="1" ht="26.25" customHeight="1">
      <c r="B18" s="562" t="s">
        <v>447</v>
      </c>
      <c r="C18" s="562"/>
      <c r="D18" s="562"/>
      <c r="E18" s="562"/>
      <c r="F18" s="562"/>
      <c r="G18" s="562"/>
      <c r="H18" s="562"/>
      <c r="I18" s="562"/>
    </row>
    <row r="19" spans="2:9" s="210" customFormat="1" ht="18.75" customHeight="1">
      <c r="B19" s="220" t="s">
        <v>721</v>
      </c>
      <c r="C19" s="220" t="s">
        <v>722</v>
      </c>
      <c r="D19" s="220"/>
      <c r="E19" s="220"/>
      <c r="F19" s="220"/>
    </row>
    <row r="20" spans="2:9" s="214" customFormat="1" ht="60" customHeight="1">
      <c r="B20" s="561" t="s">
        <v>879</v>
      </c>
      <c r="C20" s="561"/>
      <c r="D20" s="561"/>
      <c r="E20" s="561"/>
      <c r="F20" s="561"/>
      <c r="G20" s="561"/>
      <c r="H20" s="561"/>
      <c r="I20" s="561"/>
    </row>
    <row r="21" spans="2:9" s="210" customFormat="1" ht="18.75" customHeight="1">
      <c r="B21" s="209" t="s">
        <v>723</v>
      </c>
      <c r="C21" s="209" t="s">
        <v>724</v>
      </c>
      <c r="D21" s="209"/>
      <c r="E21" s="209"/>
      <c r="F21" s="209"/>
    </row>
    <row r="22" spans="2:9" s="214" customFormat="1">
      <c r="B22" s="573" t="s">
        <v>322</v>
      </c>
      <c r="C22" s="573"/>
      <c r="D22" s="573"/>
      <c r="E22" s="573"/>
      <c r="F22" s="573"/>
    </row>
    <row r="23" spans="2:9" s="210" customFormat="1" ht="18.75" customHeight="1">
      <c r="B23" s="209" t="s">
        <v>725</v>
      </c>
      <c r="C23" s="559" t="s">
        <v>726</v>
      </c>
      <c r="D23" s="559"/>
      <c r="E23" s="559"/>
      <c r="F23" s="559"/>
      <c r="G23" s="559"/>
      <c r="H23" s="559"/>
      <c r="I23" s="559"/>
    </row>
    <row r="24" spans="2:9" s="214" customFormat="1" ht="24.6" customHeight="1">
      <c r="B24" s="560" t="s">
        <v>321</v>
      </c>
      <c r="C24" s="560"/>
      <c r="D24" s="560"/>
      <c r="E24" s="560"/>
      <c r="F24" s="560"/>
      <c r="G24" s="560"/>
      <c r="H24" s="560"/>
      <c r="I24" s="560"/>
    </row>
    <row r="25" spans="2:9" s="210" customFormat="1" ht="18.75" customHeight="1">
      <c r="B25" s="209" t="s">
        <v>727</v>
      </c>
      <c r="C25" s="559" t="s">
        <v>859</v>
      </c>
      <c r="D25" s="559"/>
      <c r="E25" s="559"/>
      <c r="F25" s="559"/>
      <c r="G25" s="559"/>
      <c r="H25" s="559"/>
      <c r="I25" s="559"/>
    </row>
    <row r="26" spans="2:9" s="214" customFormat="1" ht="30.6" customHeight="1">
      <c r="B26" s="560" t="s">
        <v>448</v>
      </c>
      <c r="C26" s="560"/>
      <c r="D26" s="560"/>
      <c r="E26" s="560"/>
      <c r="F26" s="560"/>
      <c r="G26" s="560"/>
      <c r="H26" s="560"/>
      <c r="I26" s="560"/>
    </row>
    <row r="27" spans="2:9" s="210" customFormat="1" ht="18.75" customHeight="1">
      <c r="B27" s="209" t="s">
        <v>728</v>
      </c>
      <c r="C27" s="559" t="s">
        <v>729</v>
      </c>
      <c r="D27" s="559"/>
      <c r="E27" s="559"/>
      <c r="F27" s="559"/>
      <c r="G27" s="559"/>
      <c r="H27" s="559"/>
      <c r="I27" s="559"/>
    </row>
    <row r="28" spans="2:9" ht="19.149999999999999" customHeight="1">
      <c r="B28" s="560" t="s">
        <v>449</v>
      </c>
      <c r="C28" s="560"/>
      <c r="D28" s="560"/>
      <c r="E28" s="560"/>
      <c r="F28" s="560"/>
      <c r="G28" s="560"/>
      <c r="H28" s="560"/>
    </row>
    <row r="29" spans="2:9" s="210" customFormat="1" ht="19.5" customHeight="1">
      <c r="B29" s="209" t="s">
        <v>730</v>
      </c>
      <c r="C29" s="559" t="s">
        <v>731</v>
      </c>
      <c r="D29" s="559"/>
      <c r="E29" s="559"/>
      <c r="F29" s="559"/>
      <c r="G29" s="559"/>
      <c r="H29" s="559"/>
      <c r="I29" s="559"/>
    </row>
    <row r="30" spans="2:9" ht="19.5" customHeight="1">
      <c r="B30" s="572" t="s">
        <v>850</v>
      </c>
      <c r="C30" s="572"/>
      <c r="D30" s="572"/>
      <c r="E30" s="572"/>
      <c r="F30" s="572"/>
      <c r="G30" s="572"/>
      <c r="H30" s="572"/>
      <c r="I30" s="572"/>
    </row>
    <row r="31" spans="2:9" s="210" customFormat="1" ht="19.5" customHeight="1">
      <c r="B31" s="209" t="s">
        <v>732</v>
      </c>
      <c r="C31" s="209" t="s">
        <v>733</v>
      </c>
      <c r="D31" s="209"/>
      <c r="E31" s="209"/>
      <c r="F31" s="209"/>
      <c r="G31" s="218"/>
    </row>
    <row r="32" spans="2:9" ht="15.6" customHeight="1">
      <c r="B32" s="581" t="s">
        <v>320</v>
      </c>
      <c r="C32" s="581"/>
      <c r="D32" s="581"/>
      <c r="E32" s="581"/>
      <c r="F32" s="581"/>
    </row>
    <row r="33" spans="2:9" ht="10.9" customHeight="1">
      <c r="B33" s="223"/>
      <c r="C33" s="223"/>
      <c r="D33" s="223"/>
      <c r="E33" s="223"/>
      <c r="F33" s="207"/>
    </row>
    <row r="34" spans="2:9" ht="15" customHeight="1">
      <c r="B34" s="197" t="s">
        <v>734</v>
      </c>
      <c r="C34" s="197" t="s">
        <v>735</v>
      </c>
      <c r="D34" s="197"/>
      <c r="E34" s="197"/>
      <c r="F34" s="197"/>
    </row>
    <row r="35" spans="2:9" ht="28.15" customHeight="1">
      <c r="B35" s="560" t="s">
        <v>319</v>
      </c>
      <c r="C35" s="560"/>
      <c r="D35" s="560"/>
      <c r="E35" s="560"/>
      <c r="F35" s="560"/>
      <c r="G35" s="560"/>
      <c r="H35" s="560"/>
      <c r="I35" s="560"/>
    </row>
    <row r="37" spans="2:9">
      <c r="B37" s="197" t="s">
        <v>737</v>
      </c>
      <c r="C37" s="197" t="s">
        <v>736</v>
      </c>
      <c r="D37" s="197"/>
      <c r="E37" s="197"/>
      <c r="F37" s="197"/>
    </row>
    <row r="38" spans="2:9">
      <c r="B38" s="158"/>
      <c r="C38" s="158"/>
    </row>
    <row r="39" spans="2:9">
      <c r="B39" s="195" t="s">
        <v>751</v>
      </c>
      <c r="C39" s="195" t="s">
        <v>738</v>
      </c>
      <c r="D39" s="195"/>
    </row>
    <row r="41" spans="2:9" ht="18" customHeight="1">
      <c r="B41" s="582" t="s">
        <v>88</v>
      </c>
      <c r="C41" s="582"/>
      <c r="D41" s="582"/>
      <c r="E41" s="216">
        <v>44561</v>
      </c>
      <c r="F41" s="216">
        <v>44469</v>
      </c>
      <c r="G41" s="216">
        <v>44196</v>
      </c>
    </row>
    <row r="42" spans="2:9" ht="18" customHeight="1">
      <c r="B42" s="577" t="s">
        <v>101</v>
      </c>
      <c r="C42" s="577"/>
      <c r="D42" s="577"/>
      <c r="E42" s="199">
        <v>6870.81</v>
      </c>
      <c r="F42" s="199">
        <v>6895.8</v>
      </c>
      <c r="G42" s="199">
        <v>6891.96</v>
      </c>
    </row>
    <row r="43" spans="2:9" ht="18" customHeight="1">
      <c r="B43" s="577" t="s">
        <v>102</v>
      </c>
      <c r="C43" s="577"/>
      <c r="D43" s="577"/>
      <c r="E43" s="199">
        <v>6887.4</v>
      </c>
      <c r="F43" s="199">
        <v>6918.66</v>
      </c>
      <c r="G43" s="199">
        <v>6941.65</v>
      </c>
    </row>
    <row r="45" spans="2:9">
      <c r="B45" s="195" t="s">
        <v>752</v>
      </c>
      <c r="C45" s="195" t="s">
        <v>739</v>
      </c>
      <c r="D45" s="195"/>
    </row>
    <row r="46" spans="2:9">
      <c r="B46" s="158"/>
      <c r="C46" s="158"/>
    </row>
    <row r="47" spans="2:9" ht="15" customHeight="1">
      <c r="B47" s="219" t="s">
        <v>790</v>
      </c>
      <c r="C47" s="195" t="s">
        <v>740</v>
      </c>
      <c r="D47" s="195"/>
      <c r="E47" s="177"/>
    </row>
    <row r="48" spans="2:9" ht="9.75" customHeight="1">
      <c r="B48" s="219"/>
      <c r="C48" s="195"/>
      <c r="D48" s="195"/>
      <c r="E48" s="177"/>
    </row>
    <row r="49" spans="2:11" ht="44.45" customHeight="1">
      <c r="B49" s="540" t="s">
        <v>103</v>
      </c>
      <c r="C49" s="541"/>
      <c r="D49" s="208" t="s">
        <v>802</v>
      </c>
      <c r="E49" s="208" t="s">
        <v>104</v>
      </c>
      <c r="F49" s="212" t="s">
        <v>803</v>
      </c>
      <c r="G49" s="212" t="s">
        <v>804</v>
      </c>
      <c r="H49" s="212" t="s">
        <v>805</v>
      </c>
      <c r="I49" s="208" t="s">
        <v>806</v>
      </c>
    </row>
    <row r="50" spans="2:11" ht="15" customHeight="1">
      <c r="B50" s="495" t="s">
        <v>0</v>
      </c>
      <c r="C50" s="496"/>
      <c r="D50" s="221"/>
      <c r="E50" s="221"/>
      <c r="F50" s="222"/>
      <c r="G50" s="222"/>
      <c r="H50" s="221"/>
      <c r="I50" s="221"/>
    </row>
    <row r="51" spans="2:11" ht="15" customHeight="1">
      <c r="B51" s="495" t="s">
        <v>105</v>
      </c>
      <c r="C51" s="496"/>
      <c r="D51" s="221"/>
      <c r="E51" s="221"/>
      <c r="F51" s="222"/>
      <c r="G51" s="222"/>
      <c r="H51" s="221"/>
      <c r="I51" s="221"/>
    </row>
    <row r="52" spans="2:11" ht="15" customHeight="1">
      <c r="B52" s="555" t="s">
        <v>106</v>
      </c>
      <c r="C52" s="556"/>
      <c r="D52" s="221"/>
      <c r="E52" s="221"/>
      <c r="F52" s="222"/>
      <c r="G52" s="222"/>
      <c r="H52" s="221"/>
      <c r="I52" s="221"/>
    </row>
    <row r="53" spans="2:11" ht="15" customHeight="1">
      <c r="B53" s="513" t="s">
        <v>107</v>
      </c>
      <c r="C53" s="514"/>
      <c r="D53" s="196" t="s">
        <v>108</v>
      </c>
      <c r="E53" s="97">
        <v>0</v>
      </c>
      <c r="F53" s="110">
        <f>+E42</f>
        <v>6870.81</v>
      </c>
      <c r="G53" s="98">
        <f>+E53*F53</f>
        <v>0</v>
      </c>
      <c r="H53" s="117">
        <f>+F42</f>
        <v>6895.8</v>
      </c>
      <c r="I53" s="98">
        <v>0</v>
      </c>
      <c r="J53" s="121"/>
    </row>
    <row r="54" spans="2:11" ht="15" customHeight="1">
      <c r="B54" s="513" t="s">
        <v>468</v>
      </c>
      <c r="C54" s="514"/>
      <c r="D54" s="196" t="s">
        <v>108</v>
      </c>
      <c r="E54" s="97">
        <v>0</v>
      </c>
      <c r="F54" s="110">
        <f>+F53</f>
        <v>6870.81</v>
      </c>
      <c r="G54" s="98">
        <f t="shared" ref="G54" si="0">+E54*F54</f>
        <v>0</v>
      </c>
      <c r="H54" s="117">
        <f>+H53</f>
        <v>6895.8</v>
      </c>
      <c r="I54" s="98">
        <v>0</v>
      </c>
      <c r="J54" s="121"/>
    </row>
    <row r="55" spans="2:11" ht="15" customHeight="1">
      <c r="B55" s="513" t="s">
        <v>468</v>
      </c>
      <c r="C55" s="514"/>
      <c r="D55" s="196" t="s">
        <v>108</v>
      </c>
      <c r="E55" s="97">
        <v>4790.3999999999996</v>
      </c>
      <c r="F55" s="110">
        <f>+F54</f>
        <v>6870.81</v>
      </c>
      <c r="G55" s="98">
        <f>+E55*F55</f>
        <v>32913928.223999999</v>
      </c>
      <c r="H55" s="117">
        <f>+H54</f>
        <v>6895.8</v>
      </c>
      <c r="I55" s="98">
        <v>11029686</v>
      </c>
      <c r="J55" s="121"/>
      <c r="K55" s="121"/>
    </row>
    <row r="56" spans="2:11" ht="15" customHeight="1">
      <c r="B56" s="513" t="s">
        <v>468</v>
      </c>
      <c r="C56" s="514"/>
      <c r="D56" s="196" t="s">
        <v>108</v>
      </c>
      <c r="E56" s="97">
        <v>28.65</v>
      </c>
      <c r="F56" s="110">
        <f t="shared" ref="F56:F65" si="1">+F55</f>
        <v>6870.81</v>
      </c>
      <c r="G56" s="98">
        <f>+E56*F56-1</f>
        <v>196847.7065</v>
      </c>
      <c r="H56" s="117">
        <f t="shared" ref="H56:H64" si="2">+H55</f>
        <v>6895.8</v>
      </c>
      <c r="I56" s="98">
        <v>4170325</v>
      </c>
      <c r="J56" s="121"/>
      <c r="K56" s="121"/>
    </row>
    <row r="57" spans="2:11" ht="15" customHeight="1">
      <c r="B57" s="513" t="s">
        <v>468</v>
      </c>
      <c r="C57" s="514"/>
      <c r="D57" s="196" t="s">
        <v>108</v>
      </c>
      <c r="E57" s="97">
        <v>6199.98</v>
      </c>
      <c r="F57" s="110">
        <f t="shared" si="1"/>
        <v>6870.81</v>
      </c>
      <c r="G57" s="98">
        <f>+E57*F57-1</f>
        <v>42598883.583800003</v>
      </c>
      <c r="H57" s="117">
        <f t="shared" si="2"/>
        <v>6895.8</v>
      </c>
      <c r="I57" s="98">
        <v>36685490</v>
      </c>
      <c r="J57" s="121"/>
      <c r="K57" s="121"/>
    </row>
    <row r="58" spans="2:11" ht="15" customHeight="1">
      <c r="B58" s="513" t="s">
        <v>109</v>
      </c>
      <c r="C58" s="514"/>
      <c r="D58" s="196" t="s">
        <v>108</v>
      </c>
      <c r="E58" s="97">
        <v>1100.22</v>
      </c>
      <c r="F58" s="110">
        <f>+F57</f>
        <v>6870.81</v>
      </c>
      <c r="G58" s="98">
        <f>+E58*F58-1</f>
        <v>7559401.5782000003</v>
      </c>
      <c r="H58" s="117">
        <f>+H57</f>
        <v>6895.8</v>
      </c>
      <c r="I58" s="98">
        <v>6893476</v>
      </c>
      <c r="J58" s="121"/>
      <c r="K58" s="121"/>
    </row>
    <row r="59" spans="2:11" ht="15" customHeight="1">
      <c r="B59" s="513" t="s">
        <v>110</v>
      </c>
      <c r="C59" s="514"/>
      <c r="D59" s="196" t="s">
        <v>108</v>
      </c>
      <c r="E59" s="97">
        <v>5106.67</v>
      </c>
      <c r="F59" s="110">
        <f t="shared" si="1"/>
        <v>6870.81</v>
      </c>
      <c r="G59" s="98">
        <f t="shared" ref="G59:G70" si="3">+E59*F59</f>
        <v>35086959.302700005</v>
      </c>
      <c r="H59" s="117">
        <f t="shared" si="2"/>
        <v>6895.8</v>
      </c>
      <c r="I59" s="98">
        <v>34080742</v>
      </c>
      <c r="J59" s="121"/>
      <c r="K59" s="121"/>
    </row>
    <row r="60" spans="2:11" ht="15" customHeight="1">
      <c r="B60" s="513" t="s">
        <v>282</v>
      </c>
      <c r="C60" s="514"/>
      <c r="D60" s="196" t="s">
        <v>108</v>
      </c>
      <c r="E60" s="97">
        <f>1600+1.04</f>
        <v>1601.04</v>
      </c>
      <c r="F60" s="110">
        <f>+F59</f>
        <v>6870.81</v>
      </c>
      <c r="G60" s="98">
        <f>+E60*F60-1</f>
        <v>11000440.6424</v>
      </c>
      <c r="H60" s="117">
        <f t="shared" si="2"/>
        <v>6895.8</v>
      </c>
      <c r="I60" s="98">
        <v>7583706</v>
      </c>
      <c r="J60" s="121"/>
      <c r="K60" s="121"/>
    </row>
    <row r="61" spans="2:11" ht="15" customHeight="1">
      <c r="B61" s="513" t="s">
        <v>283</v>
      </c>
      <c r="C61" s="514"/>
      <c r="D61" s="196" t="s">
        <v>108</v>
      </c>
      <c r="E61" s="97">
        <v>3100</v>
      </c>
      <c r="F61" s="110">
        <f>+F60</f>
        <v>6870.81</v>
      </c>
      <c r="G61" s="98">
        <f t="shared" si="3"/>
        <v>21299511</v>
      </c>
      <c r="H61" s="117">
        <f>+H60</f>
        <v>6895.8</v>
      </c>
      <c r="I61" s="98">
        <v>20675880</v>
      </c>
      <c r="J61" s="121"/>
      <c r="K61" s="121"/>
    </row>
    <row r="62" spans="2:11" ht="15" customHeight="1">
      <c r="B62" s="513" t="s">
        <v>293</v>
      </c>
      <c r="C62" s="514"/>
      <c r="D62" s="196" t="s">
        <v>108</v>
      </c>
      <c r="E62" s="97">
        <v>0</v>
      </c>
      <c r="F62" s="110">
        <f t="shared" si="1"/>
        <v>6870.81</v>
      </c>
      <c r="G62" s="98">
        <f t="shared" si="3"/>
        <v>0</v>
      </c>
      <c r="H62" s="117">
        <f t="shared" si="2"/>
        <v>6895.8</v>
      </c>
      <c r="I62" s="98">
        <v>0</v>
      </c>
      <c r="J62" s="121"/>
      <c r="K62" s="121"/>
    </row>
    <row r="63" spans="2:11" ht="15" customHeight="1">
      <c r="B63" s="513" t="s">
        <v>284</v>
      </c>
      <c r="C63" s="514"/>
      <c r="D63" s="196" t="s">
        <v>108</v>
      </c>
      <c r="E63" s="97">
        <v>295.61</v>
      </c>
      <c r="F63" s="110">
        <f t="shared" si="1"/>
        <v>6870.81</v>
      </c>
      <c r="G63" s="98">
        <f t="shared" si="3"/>
        <v>2031080.1441000002</v>
      </c>
      <c r="H63" s="117">
        <f t="shared" si="2"/>
        <v>6895.8</v>
      </c>
      <c r="I63" s="98">
        <v>2008869</v>
      </c>
      <c r="J63" s="121"/>
      <c r="K63" s="121"/>
    </row>
    <row r="64" spans="2:11" ht="15" customHeight="1">
      <c r="B64" s="513" t="s">
        <v>210</v>
      </c>
      <c r="C64" s="514"/>
      <c r="D64" s="196" t="s">
        <v>108</v>
      </c>
      <c r="E64" s="97">
        <v>261.06</v>
      </c>
      <c r="F64" s="110">
        <f t="shared" si="1"/>
        <v>6870.81</v>
      </c>
      <c r="G64" s="98">
        <f>+E64*F64-1</f>
        <v>1793692.6586000002</v>
      </c>
      <c r="H64" s="117">
        <f t="shared" si="2"/>
        <v>6895.8</v>
      </c>
      <c r="I64" s="99">
        <v>0</v>
      </c>
      <c r="J64" s="121"/>
      <c r="K64" s="121"/>
    </row>
    <row r="65" spans="2:14" ht="15" customHeight="1">
      <c r="B65" s="513" t="s">
        <v>499</v>
      </c>
      <c r="C65" s="514"/>
      <c r="D65" s="196" t="s">
        <v>108</v>
      </c>
      <c r="E65" s="97">
        <v>500.03</v>
      </c>
      <c r="F65" s="110">
        <f t="shared" si="1"/>
        <v>6870.81</v>
      </c>
      <c r="G65" s="98">
        <f t="shared" si="3"/>
        <v>3435611.1242999998</v>
      </c>
      <c r="H65" s="117">
        <f>+H64</f>
        <v>6895.8</v>
      </c>
      <c r="I65" s="99">
        <v>0</v>
      </c>
      <c r="J65" s="121"/>
      <c r="K65" s="121"/>
    </row>
    <row r="66" spans="2:14" ht="15" customHeight="1">
      <c r="B66" s="555" t="s">
        <v>111</v>
      </c>
      <c r="C66" s="556"/>
      <c r="D66" s="232"/>
      <c r="E66" s="99">
        <v>0</v>
      </c>
      <c r="F66" s="110"/>
      <c r="G66" s="98">
        <f t="shared" si="3"/>
        <v>0</v>
      </c>
      <c r="H66" s="99"/>
      <c r="I66" s="99"/>
      <c r="J66" s="121"/>
    </row>
    <row r="67" spans="2:14" ht="15" customHeight="1">
      <c r="B67" s="513" t="s">
        <v>112</v>
      </c>
      <c r="C67" s="514"/>
      <c r="D67" s="232" t="s">
        <v>108</v>
      </c>
      <c r="E67" s="100">
        <v>202.97</v>
      </c>
      <c r="F67" s="110">
        <f>+F63</f>
        <v>6870.81</v>
      </c>
      <c r="G67" s="98">
        <f t="shared" si="3"/>
        <v>1394568.3057000001</v>
      </c>
      <c r="H67" s="100">
        <f>+H65</f>
        <v>6895.8</v>
      </c>
      <c r="I67" s="99">
        <v>1200028</v>
      </c>
      <c r="J67" s="121"/>
      <c r="L67" s="123"/>
      <c r="M67" s="123"/>
      <c r="N67" s="108"/>
    </row>
    <row r="68" spans="2:14" ht="15" hidden="1" customHeight="1">
      <c r="B68" s="129" t="s">
        <v>451</v>
      </c>
      <c r="C68" s="129"/>
      <c r="D68" s="232" t="s">
        <v>108</v>
      </c>
      <c r="E68" s="100">
        <v>0</v>
      </c>
      <c r="F68" s="110">
        <f>+F64</f>
        <v>6870.81</v>
      </c>
      <c r="G68" s="98">
        <f t="shared" si="3"/>
        <v>0</v>
      </c>
      <c r="H68" s="100">
        <f>+H65</f>
        <v>6895.8</v>
      </c>
      <c r="I68" s="99">
        <v>0</v>
      </c>
      <c r="L68" s="123"/>
      <c r="M68" s="123"/>
      <c r="N68" s="108"/>
    </row>
    <row r="69" spans="2:14" ht="15" customHeight="1">
      <c r="B69" s="555" t="s">
        <v>113</v>
      </c>
      <c r="C69" s="556"/>
      <c r="D69" s="221"/>
      <c r="E69" s="99"/>
      <c r="F69" s="113"/>
      <c r="G69" s="98">
        <f t="shared" si="3"/>
        <v>0</v>
      </c>
      <c r="H69" s="233"/>
      <c r="I69" s="221"/>
    </row>
    <row r="70" spans="2:14" ht="15" customHeight="1">
      <c r="B70" s="513" t="s">
        <v>114</v>
      </c>
      <c r="C70" s="514"/>
      <c r="D70" s="196" t="s">
        <v>108</v>
      </c>
      <c r="E70" s="100">
        <v>146832.3493</v>
      </c>
      <c r="F70" s="110">
        <f>+F67</f>
        <v>6870.81</v>
      </c>
      <c r="G70" s="98">
        <f t="shared" si="3"/>
        <v>1008857173.8939331</v>
      </c>
      <c r="H70" s="110">
        <f>+H67</f>
        <v>6895.8</v>
      </c>
      <c r="I70" s="99">
        <v>3588205795</v>
      </c>
      <c r="K70" s="234"/>
    </row>
    <row r="71" spans="2:14" ht="15" hidden="1" customHeight="1">
      <c r="B71" s="129" t="s">
        <v>115</v>
      </c>
      <c r="C71" s="129"/>
      <c r="D71" s="196" t="s">
        <v>108</v>
      </c>
      <c r="E71" s="100">
        <v>0</v>
      </c>
      <c r="F71" s="110">
        <f>+F70</f>
        <v>6870.81</v>
      </c>
      <c r="G71" s="98">
        <f>+E71*F71</f>
        <v>0</v>
      </c>
      <c r="H71" s="110">
        <f>+H70</f>
        <v>6895.8</v>
      </c>
      <c r="I71" s="98">
        <v>0</v>
      </c>
      <c r="K71" s="234"/>
    </row>
    <row r="72" spans="2:14" s="108" customFormat="1" ht="15" customHeight="1">
      <c r="B72" s="495" t="s">
        <v>63</v>
      </c>
      <c r="C72" s="496"/>
      <c r="D72" s="235" t="s">
        <v>137</v>
      </c>
      <c r="E72" s="236">
        <f>SUM(E53:E71)</f>
        <v>170018.97930000001</v>
      </c>
      <c r="F72" s="237">
        <f>+F71</f>
        <v>6870.81</v>
      </c>
      <c r="G72" s="238">
        <f>SUM(G53:G71)</f>
        <v>1168168098.1642332</v>
      </c>
      <c r="H72" s="237">
        <f>+H71</f>
        <v>6895.8</v>
      </c>
      <c r="I72" s="238">
        <f>SUM(I53:I71)-1</f>
        <v>3712533996</v>
      </c>
      <c r="K72" s="109"/>
    </row>
    <row r="73" spans="2:14" s="108" customFormat="1">
      <c r="B73" s="102"/>
      <c r="C73" s="102"/>
      <c r="D73" s="103"/>
      <c r="E73" s="104"/>
      <c r="F73" s="105"/>
      <c r="G73" s="106"/>
      <c r="H73" s="104"/>
      <c r="I73" s="107"/>
      <c r="K73" s="109"/>
    </row>
    <row r="74" spans="2:14" s="108" customFormat="1">
      <c r="B74" s="219" t="s">
        <v>791</v>
      </c>
      <c r="C74" s="197" t="s">
        <v>240</v>
      </c>
      <c r="D74" s="197"/>
      <c r="E74" s="197"/>
      <c r="F74" s="239"/>
      <c r="G74" s="240"/>
      <c r="H74" s="241"/>
      <c r="I74" s="242"/>
      <c r="K74" s="109"/>
    </row>
    <row r="75" spans="2:14" s="108" customFormat="1" ht="9.75" customHeight="1">
      <c r="B75" s="219"/>
      <c r="C75" s="197"/>
      <c r="D75" s="197"/>
      <c r="E75" s="197"/>
      <c r="F75" s="239"/>
      <c r="G75" s="240"/>
      <c r="H75" s="241"/>
      <c r="I75" s="242"/>
      <c r="K75" s="109"/>
    </row>
    <row r="76" spans="2:14" ht="42.6" customHeight="1">
      <c r="B76" s="540" t="s">
        <v>103</v>
      </c>
      <c r="C76" s="541"/>
      <c r="D76" s="208" t="s">
        <v>802</v>
      </c>
      <c r="E76" s="208" t="s">
        <v>104</v>
      </c>
      <c r="F76" s="212" t="s">
        <v>803</v>
      </c>
      <c r="G76" s="212" t="s">
        <v>804</v>
      </c>
      <c r="H76" s="212" t="s">
        <v>805</v>
      </c>
      <c r="I76" s="208" t="s">
        <v>806</v>
      </c>
    </row>
    <row r="77" spans="2:14" ht="15" customHeight="1">
      <c r="B77" s="555" t="s">
        <v>116</v>
      </c>
      <c r="C77" s="556"/>
      <c r="D77" s="235"/>
      <c r="E77" s="243"/>
      <c r="F77" s="113"/>
      <c r="G77" s="99"/>
      <c r="H77" s="113"/>
      <c r="I77" s="99"/>
    </row>
    <row r="78" spans="2:14" ht="15" customHeight="1">
      <c r="B78" s="513" t="s">
        <v>117</v>
      </c>
      <c r="C78" s="514"/>
      <c r="D78" s="196" t="s">
        <v>108</v>
      </c>
      <c r="E78" s="97">
        <v>3010.74</v>
      </c>
      <c r="F78" s="110">
        <f>+E43</f>
        <v>6887.4</v>
      </c>
      <c r="G78" s="111">
        <f>+E78*F78-1</f>
        <v>20736169.675999999</v>
      </c>
      <c r="H78" s="110">
        <f>+F43</f>
        <v>6918.66</v>
      </c>
      <c r="I78" s="244">
        <v>4880049</v>
      </c>
    </row>
    <row r="79" spans="2:14" ht="15" customHeight="1">
      <c r="B79" s="513" t="s">
        <v>178</v>
      </c>
      <c r="C79" s="514"/>
      <c r="D79" s="196" t="s">
        <v>108</v>
      </c>
      <c r="E79" s="97">
        <v>4789.47</v>
      </c>
      <c r="F79" s="110">
        <f>+F78</f>
        <v>6887.4</v>
      </c>
      <c r="G79" s="111">
        <f>+E79*F79</f>
        <v>32986995.677999999</v>
      </c>
      <c r="H79" s="110">
        <f>+H78</f>
        <v>6918.66</v>
      </c>
      <c r="I79" s="244">
        <v>11102406</v>
      </c>
    </row>
    <row r="80" spans="2:14" ht="15" customHeight="1">
      <c r="B80" s="555" t="s">
        <v>538</v>
      </c>
      <c r="C80" s="556"/>
      <c r="D80" s="235"/>
      <c r="E80" s="243"/>
      <c r="F80" s="113"/>
      <c r="G80" s="99"/>
      <c r="H80" s="113"/>
      <c r="I80" s="99"/>
    </row>
    <row r="81" spans="2:11" ht="15" customHeight="1">
      <c r="B81" s="513" t="s">
        <v>539</v>
      </c>
      <c r="C81" s="514"/>
      <c r="D81" s="196" t="s">
        <v>108</v>
      </c>
      <c r="E81" s="97">
        <v>103141.13</v>
      </c>
      <c r="F81" s="110">
        <v>6870.81</v>
      </c>
      <c r="G81" s="111">
        <f>+E81*F81</f>
        <v>708663107.41530013</v>
      </c>
      <c r="H81" s="110">
        <f>+E46</f>
        <v>0</v>
      </c>
      <c r="I81" s="244">
        <v>0</v>
      </c>
    </row>
    <row r="82" spans="2:11" ht="15" customHeight="1">
      <c r="B82" s="513" t="s">
        <v>540</v>
      </c>
      <c r="C82" s="514"/>
      <c r="D82" s="196" t="s">
        <v>108</v>
      </c>
      <c r="E82" s="97">
        <v>2594.77</v>
      </c>
      <c r="F82" s="110">
        <f>+F81</f>
        <v>6870.81</v>
      </c>
      <c r="G82" s="111">
        <f>+E82*F82-1</f>
        <v>17828170.663699999</v>
      </c>
      <c r="H82" s="110">
        <f>+H81</f>
        <v>0</v>
      </c>
      <c r="I82" s="244">
        <v>0</v>
      </c>
    </row>
    <row r="83" spans="2:11" s="108" customFormat="1" ht="15" customHeight="1">
      <c r="B83" s="495" t="s">
        <v>274</v>
      </c>
      <c r="C83" s="496"/>
      <c r="D83" s="235" t="s">
        <v>137</v>
      </c>
      <c r="E83" s="236">
        <f>SUM(E78:E82)</f>
        <v>113536.11000000002</v>
      </c>
      <c r="F83" s="237"/>
      <c r="G83" s="245">
        <f>SUM(G78:G82)</f>
        <v>780214443.43300009</v>
      </c>
      <c r="H83" s="237">
        <f>+H79</f>
        <v>6918.66</v>
      </c>
      <c r="I83" s="222">
        <f>SUM(I78:I82)</f>
        <v>15982455</v>
      </c>
      <c r="K83" s="109"/>
    </row>
    <row r="85" spans="2:11">
      <c r="B85" s="178" t="s">
        <v>753</v>
      </c>
      <c r="C85" s="197" t="s">
        <v>741</v>
      </c>
    </row>
    <row r="87" spans="2:11" ht="40.15" customHeight="1">
      <c r="B87" s="540" t="s">
        <v>88</v>
      </c>
      <c r="C87" s="575"/>
      <c r="D87" s="541"/>
      <c r="E87" s="208" t="s">
        <v>528</v>
      </c>
      <c r="F87" s="208" t="s">
        <v>529</v>
      </c>
      <c r="G87" s="212" t="s">
        <v>324</v>
      </c>
      <c r="H87" s="212" t="s">
        <v>325</v>
      </c>
    </row>
    <row r="88" spans="2:11" ht="18" customHeight="1">
      <c r="B88" s="493" t="s">
        <v>470</v>
      </c>
      <c r="C88" s="576"/>
      <c r="D88" s="494"/>
      <c r="E88" s="246">
        <f>+E42</f>
        <v>6870.81</v>
      </c>
      <c r="F88" s="112">
        <v>55356265</v>
      </c>
      <c r="G88" s="247">
        <f>+F42</f>
        <v>6895.8</v>
      </c>
      <c r="H88" s="128">
        <v>444027323</v>
      </c>
    </row>
    <row r="89" spans="2:11" ht="18" customHeight="1">
      <c r="B89" s="493" t="s">
        <v>469</v>
      </c>
      <c r="C89" s="576"/>
      <c r="D89" s="494"/>
      <c r="E89" s="246">
        <f>+E43</f>
        <v>6887.4</v>
      </c>
      <c r="F89" s="112">
        <v>0</v>
      </c>
      <c r="G89" s="247">
        <f>+F43</f>
        <v>6918.66</v>
      </c>
      <c r="H89" s="128">
        <v>0</v>
      </c>
    </row>
    <row r="91" spans="2:11">
      <c r="B91" s="178" t="s">
        <v>754</v>
      </c>
      <c r="C91" s="178" t="s">
        <v>742</v>
      </c>
    </row>
    <row r="92" spans="2:11" ht="21" customHeight="1">
      <c r="B92" s="177" t="s">
        <v>755</v>
      </c>
      <c r="C92" s="177" t="s">
        <v>743</v>
      </c>
      <c r="D92" s="211"/>
      <c r="E92" s="211"/>
      <c r="F92" s="248"/>
      <c r="G92" s="248"/>
    </row>
    <row r="93" spans="2:11" ht="32.25" customHeight="1">
      <c r="B93" s="540" t="s">
        <v>103</v>
      </c>
      <c r="C93" s="541"/>
      <c r="D93" s="208" t="s">
        <v>118</v>
      </c>
      <c r="E93" s="208" t="s">
        <v>119</v>
      </c>
      <c r="F93" s="212" t="s">
        <v>530</v>
      </c>
      <c r="G93" s="212" t="s">
        <v>326</v>
      </c>
    </row>
    <row r="94" spans="2:11" ht="15" customHeight="1">
      <c r="B94" s="513" t="s">
        <v>2</v>
      </c>
      <c r="C94" s="514"/>
      <c r="D94" s="114" t="s">
        <v>235</v>
      </c>
      <c r="E94" s="110">
        <v>0</v>
      </c>
      <c r="F94" s="113">
        <v>0</v>
      </c>
      <c r="G94" s="113">
        <v>504759</v>
      </c>
    </row>
    <row r="95" spans="2:11" ht="15" customHeight="1">
      <c r="B95" s="513" t="s">
        <v>237</v>
      </c>
      <c r="C95" s="514"/>
      <c r="D95" s="114" t="s">
        <v>235</v>
      </c>
      <c r="E95" s="110">
        <v>0</v>
      </c>
      <c r="F95" s="113">
        <v>2000000</v>
      </c>
      <c r="G95" s="113">
        <v>1000000</v>
      </c>
    </row>
    <row r="96" spans="2:11" s="108" customFormat="1" ht="15" customHeight="1">
      <c r="B96" s="566" t="s">
        <v>471</v>
      </c>
      <c r="C96" s="567"/>
      <c r="D96" s="249" t="s">
        <v>235</v>
      </c>
      <c r="E96" s="237">
        <v>0</v>
      </c>
      <c r="F96" s="250">
        <f>SUM(F94:F95)</f>
        <v>2000000</v>
      </c>
      <c r="G96" s="250">
        <f>SUM(G94:G95)</f>
        <v>1504759</v>
      </c>
    </row>
    <row r="97" spans="2:7" s="108" customFormat="1">
      <c r="B97" s="251"/>
      <c r="C97" s="251"/>
      <c r="D97" s="252"/>
      <c r="E97" s="253"/>
      <c r="F97" s="239"/>
      <c r="G97" s="239"/>
    </row>
    <row r="98" spans="2:7" ht="14.45" customHeight="1">
      <c r="B98" s="177" t="s">
        <v>756</v>
      </c>
      <c r="C98" s="177" t="s">
        <v>744</v>
      </c>
      <c r="D98" s="211"/>
      <c r="E98" s="211"/>
      <c r="F98" s="248"/>
      <c r="G98" s="248"/>
    </row>
    <row r="99" spans="2:7" ht="10.9" customHeight="1">
      <c r="B99" s="254" t="s">
        <v>452</v>
      </c>
      <c r="C99" s="254"/>
      <c r="D99" s="211"/>
      <c r="E99" s="211"/>
      <c r="F99" s="248"/>
      <c r="G99" s="248"/>
    </row>
    <row r="100" spans="2:7" ht="27.6" customHeight="1">
      <c r="B100" s="540" t="s">
        <v>103</v>
      </c>
      <c r="C100" s="541"/>
      <c r="D100" s="208" t="s">
        <v>118</v>
      </c>
      <c r="E100" s="208" t="s">
        <v>119</v>
      </c>
      <c r="F100" s="212" t="s">
        <v>530</v>
      </c>
      <c r="G100" s="212" t="s">
        <v>326</v>
      </c>
    </row>
    <row r="101" spans="2:7" ht="15" customHeight="1">
      <c r="B101" s="513" t="s">
        <v>121</v>
      </c>
      <c r="C101" s="514"/>
      <c r="D101" s="114" t="s">
        <v>235</v>
      </c>
      <c r="E101" s="110">
        <v>0</v>
      </c>
      <c r="F101" s="113">
        <v>220000</v>
      </c>
      <c r="G101" s="113">
        <v>0</v>
      </c>
    </row>
    <row r="102" spans="2:7" ht="15" customHeight="1">
      <c r="B102" s="513" t="s">
        <v>122</v>
      </c>
      <c r="C102" s="514"/>
      <c r="D102" s="114" t="s">
        <v>235</v>
      </c>
      <c r="E102" s="110">
        <v>0</v>
      </c>
      <c r="F102" s="194">
        <v>0</v>
      </c>
      <c r="G102" s="255">
        <v>10775920</v>
      </c>
    </row>
    <row r="103" spans="2:7" ht="15" customHeight="1">
      <c r="B103" s="513" t="s">
        <v>232</v>
      </c>
      <c r="C103" s="514"/>
      <c r="D103" s="114" t="s">
        <v>235</v>
      </c>
      <c r="E103" s="110">
        <v>0</v>
      </c>
      <c r="F103" s="113">
        <v>1940840</v>
      </c>
      <c r="G103" s="113">
        <v>26350571555</v>
      </c>
    </row>
    <row r="104" spans="2:7" ht="15" customHeight="1">
      <c r="B104" s="513" t="s">
        <v>124</v>
      </c>
      <c r="C104" s="514"/>
      <c r="D104" s="114" t="s">
        <v>235</v>
      </c>
      <c r="E104" s="110">
        <v>0</v>
      </c>
      <c r="F104" s="113">
        <v>3500000</v>
      </c>
      <c r="G104" s="113">
        <v>3000000</v>
      </c>
    </row>
    <row r="105" spans="2:7" ht="15" customHeight="1">
      <c r="B105" s="513" t="s">
        <v>125</v>
      </c>
      <c r="C105" s="514"/>
      <c r="D105" s="114" t="s">
        <v>235</v>
      </c>
      <c r="E105" s="110">
        <v>0</v>
      </c>
      <c r="F105" s="113">
        <v>8104999</v>
      </c>
      <c r="G105" s="113">
        <v>8055000</v>
      </c>
    </row>
    <row r="106" spans="2:7" ht="15" customHeight="1">
      <c r="B106" s="513" t="s">
        <v>494</v>
      </c>
      <c r="C106" s="514"/>
      <c r="D106" s="114" t="s">
        <v>235</v>
      </c>
      <c r="E106" s="110">
        <v>0</v>
      </c>
      <c r="F106" s="113">
        <v>5500000</v>
      </c>
      <c r="G106" s="113">
        <v>5000000</v>
      </c>
    </row>
    <row r="107" spans="2:7" ht="15" customHeight="1">
      <c r="B107" s="513" t="s">
        <v>289</v>
      </c>
      <c r="C107" s="514"/>
      <c r="D107" s="114" t="s">
        <v>235</v>
      </c>
      <c r="E107" s="110">
        <v>0</v>
      </c>
      <c r="F107" s="113">
        <v>0</v>
      </c>
      <c r="G107" s="113">
        <v>0</v>
      </c>
    </row>
    <row r="108" spans="2:7" ht="15" customHeight="1">
      <c r="B108" s="513" t="s">
        <v>126</v>
      </c>
      <c r="C108" s="514"/>
      <c r="D108" s="114" t="s">
        <v>235</v>
      </c>
      <c r="E108" s="110">
        <v>0</v>
      </c>
      <c r="F108" s="113">
        <v>826122</v>
      </c>
      <c r="G108" s="256">
        <v>500000</v>
      </c>
    </row>
    <row r="109" spans="2:7" ht="15" customHeight="1">
      <c r="B109" s="513" t="s">
        <v>127</v>
      </c>
      <c r="C109" s="514"/>
      <c r="D109" s="114" t="s">
        <v>235</v>
      </c>
      <c r="E109" s="110">
        <v>0</v>
      </c>
      <c r="F109" s="113">
        <v>19090890</v>
      </c>
      <c r="G109" s="113">
        <v>19090890</v>
      </c>
    </row>
    <row r="110" spans="2:7" ht="15" customHeight="1">
      <c r="B110" s="513" t="s">
        <v>286</v>
      </c>
      <c r="C110" s="514"/>
      <c r="D110" s="114" t="s">
        <v>235</v>
      </c>
      <c r="E110" s="110">
        <v>0</v>
      </c>
      <c r="F110" s="113">
        <v>0</v>
      </c>
      <c r="G110" s="113">
        <v>0</v>
      </c>
    </row>
    <row r="111" spans="2:7" ht="15" customHeight="1">
      <c r="B111" s="513" t="s">
        <v>287</v>
      </c>
      <c r="C111" s="514"/>
      <c r="D111" s="114" t="s">
        <v>235</v>
      </c>
      <c r="E111" s="110">
        <v>0</v>
      </c>
      <c r="F111" s="113">
        <v>3115000</v>
      </c>
      <c r="G111" s="113">
        <v>2923000</v>
      </c>
    </row>
    <row r="112" spans="2:7" ht="15" customHeight="1">
      <c r="B112" s="513" t="s">
        <v>210</v>
      </c>
      <c r="C112" s="514"/>
      <c r="D112" s="114" t="s">
        <v>235</v>
      </c>
      <c r="E112" s="110">
        <v>0</v>
      </c>
      <c r="F112" s="113">
        <v>7551065</v>
      </c>
      <c r="G112" s="113">
        <v>203200</v>
      </c>
    </row>
    <row r="113" spans="2:7" ht="15" customHeight="1">
      <c r="B113" s="513" t="s">
        <v>239</v>
      </c>
      <c r="C113" s="514"/>
      <c r="D113" s="114" t="s">
        <v>235</v>
      </c>
      <c r="E113" s="110">
        <v>0</v>
      </c>
      <c r="F113" s="113">
        <v>144239</v>
      </c>
      <c r="G113" s="113">
        <v>0</v>
      </c>
    </row>
    <row r="114" spans="2:7" ht="15" customHeight="1">
      <c r="B114" s="513" t="s">
        <v>285</v>
      </c>
      <c r="C114" s="514"/>
      <c r="D114" s="114" t="s">
        <v>235</v>
      </c>
      <c r="E114" s="110">
        <v>0</v>
      </c>
      <c r="F114" s="113">
        <v>5335000</v>
      </c>
      <c r="G114" s="113">
        <v>5000000</v>
      </c>
    </row>
    <row r="115" spans="2:7" ht="15" customHeight="1">
      <c r="B115" s="513" t="s">
        <v>288</v>
      </c>
      <c r="C115" s="514"/>
      <c r="D115" s="114" t="s">
        <v>235</v>
      </c>
      <c r="E115" s="110">
        <v>0</v>
      </c>
      <c r="F115" s="113">
        <v>284039</v>
      </c>
      <c r="G115" s="113">
        <v>20489702</v>
      </c>
    </row>
    <row r="116" spans="2:7" ht="15" customHeight="1">
      <c r="B116" s="513" t="s">
        <v>330</v>
      </c>
      <c r="C116" s="514"/>
      <c r="D116" s="114" t="s">
        <v>235</v>
      </c>
      <c r="E116" s="110">
        <v>0</v>
      </c>
      <c r="F116" s="113">
        <v>0</v>
      </c>
      <c r="G116" s="113">
        <v>55000</v>
      </c>
    </row>
    <row r="117" spans="2:7" ht="15" customHeight="1">
      <c r="B117" s="513" t="s">
        <v>295</v>
      </c>
      <c r="C117" s="514"/>
      <c r="D117" s="114" t="s">
        <v>235</v>
      </c>
      <c r="E117" s="257">
        <v>0</v>
      </c>
      <c r="F117" s="113">
        <v>21903795</v>
      </c>
      <c r="G117" s="113">
        <v>113359</v>
      </c>
    </row>
    <row r="118" spans="2:7" ht="15" customHeight="1">
      <c r="B118" s="513" t="s">
        <v>294</v>
      </c>
      <c r="C118" s="514"/>
      <c r="D118" s="114" t="s">
        <v>235</v>
      </c>
      <c r="E118" s="110">
        <v>0</v>
      </c>
      <c r="F118" s="113">
        <v>0</v>
      </c>
      <c r="G118" s="113">
        <v>0</v>
      </c>
    </row>
    <row r="119" spans="2:7" ht="15" customHeight="1">
      <c r="B119" s="513" t="s">
        <v>332</v>
      </c>
      <c r="C119" s="514"/>
      <c r="D119" s="114" t="s">
        <v>235</v>
      </c>
      <c r="E119" s="110">
        <v>0</v>
      </c>
      <c r="F119" s="113">
        <v>0</v>
      </c>
      <c r="G119" s="113">
        <v>220000</v>
      </c>
    </row>
    <row r="120" spans="2:7" ht="15" customHeight="1">
      <c r="B120" s="513" t="s">
        <v>453</v>
      </c>
      <c r="C120" s="514"/>
      <c r="D120" s="114" t="s">
        <v>235</v>
      </c>
      <c r="E120" s="110">
        <v>0</v>
      </c>
      <c r="F120" s="113">
        <v>1161757</v>
      </c>
      <c r="G120" s="113">
        <v>0</v>
      </c>
    </row>
    <row r="121" spans="2:7" ht="15" customHeight="1">
      <c r="B121" s="513" t="s">
        <v>495</v>
      </c>
      <c r="C121" s="514"/>
      <c r="D121" s="114" t="s">
        <v>235</v>
      </c>
      <c r="E121" s="110">
        <v>0</v>
      </c>
      <c r="F121" s="113">
        <v>300157</v>
      </c>
      <c r="G121" s="113">
        <v>0</v>
      </c>
    </row>
    <row r="122" spans="2:7" ht="15" customHeight="1">
      <c r="B122" s="513" t="s">
        <v>541</v>
      </c>
      <c r="C122" s="514"/>
      <c r="D122" s="114" t="s">
        <v>235</v>
      </c>
      <c r="E122" s="110">
        <v>0</v>
      </c>
      <c r="F122" s="113">
        <v>100000</v>
      </c>
      <c r="G122" s="113">
        <v>0</v>
      </c>
    </row>
    <row r="123" spans="2:7" ht="15" customHeight="1">
      <c r="B123" s="513" t="s">
        <v>498</v>
      </c>
      <c r="C123" s="514"/>
      <c r="D123" s="114" t="s">
        <v>108</v>
      </c>
      <c r="E123" s="110">
        <v>500.03</v>
      </c>
      <c r="F123" s="113">
        <v>3435611</v>
      </c>
      <c r="G123" s="113">
        <v>0</v>
      </c>
    </row>
    <row r="124" spans="2:7" ht="15" customHeight="1">
      <c r="B124" s="513" t="s">
        <v>333</v>
      </c>
      <c r="C124" s="514"/>
      <c r="D124" s="114" t="s">
        <v>108</v>
      </c>
      <c r="E124" s="110">
        <v>1600</v>
      </c>
      <c r="F124" s="113">
        <v>10993296</v>
      </c>
      <c r="G124" s="113">
        <v>691746</v>
      </c>
    </row>
    <row r="125" spans="2:7" ht="15" customHeight="1">
      <c r="B125" s="513" t="s">
        <v>128</v>
      </c>
      <c r="C125" s="514"/>
      <c r="D125" s="114" t="s">
        <v>108</v>
      </c>
      <c r="E125" s="257">
        <v>0</v>
      </c>
      <c r="F125" s="113">
        <v>0</v>
      </c>
      <c r="G125" s="113">
        <v>0</v>
      </c>
    </row>
    <row r="126" spans="2:7" ht="15" customHeight="1">
      <c r="B126" s="513" t="s">
        <v>231</v>
      </c>
      <c r="C126" s="514"/>
      <c r="D126" s="114" t="s">
        <v>108</v>
      </c>
      <c r="E126" s="257">
        <v>28.65</v>
      </c>
      <c r="F126" s="113">
        <v>196848</v>
      </c>
      <c r="G126" s="113">
        <v>4170325</v>
      </c>
    </row>
    <row r="127" spans="2:7" ht="15" customHeight="1">
      <c r="B127" s="513" t="s">
        <v>129</v>
      </c>
      <c r="C127" s="514"/>
      <c r="D127" s="114" t="s">
        <v>108</v>
      </c>
      <c r="E127" s="257">
        <v>1100.22</v>
      </c>
      <c r="F127" s="113">
        <v>7559402</v>
      </c>
      <c r="G127" s="113">
        <v>6893476</v>
      </c>
    </row>
    <row r="128" spans="2:7" ht="15" customHeight="1">
      <c r="B128" s="513" t="s">
        <v>494</v>
      </c>
      <c r="C128" s="514"/>
      <c r="D128" s="114" t="s">
        <v>108</v>
      </c>
      <c r="E128" s="257">
        <v>5106.67</v>
      </c>
      <c r="F128" s="113">
        <v>35086959</v>
      </c>
      <c r="G128" s="113">
        <v>34080742</v>
      </c>
    </row>
    <row r="129" spans="2:10" ht="15" customHeight="1">
      <c r="B129" s="513" t="s">
        <v>281</v>
      </c>
      <c r="C129" s="514"/>
      <c r="D129" s="114" t="s">
        <v>108</v>
      </c>
      <c r="E129" s="110">
        <v>295.61</v>
      </c>
      <c r="F129" s="113">
        <v>2031080</v>
      </c>
      <c r="G129" s="113">
        <v>2008868</v>
      </c>
    </row>
    <row r="130" spans="2:10" ht="15" customHeight="1">
      <c r="B130" s="513" t="s">
        <v>290</v>
      </c>
      <c r="C130" s="514"/>
      <c r="D130" s="114" t="s">
        <v>108</v>
      </c>
      <c r="E130" s="110">
        <v>3100</v>
      </c>
      <c r="F130" s="113">
        <v>21299511</v>
      </c>
      <c r="G130" s="113">
        <v>20675880</v>
      </c>
    </row>
    <row r="131" spans="2:10" ht="15" customHeight="1">
      <c r="B131" s="513" t="s">
        <v>291</v>
      </c>
      <c r="C131" s="514"/>
      <c r="D131" s="114" t="s">
        <v>108</v>
      </c>
      <c r="E131" s="257">
        <v>6199.98</v>
      </c>
      <c r="F131" s="113">
        <v>42598884</v>
      </c>
      <c r="G131" s="113">
        <v>36685489</v>
      </c>
    </row>
    <row r="132" spans="2:10" ht="15" hidden="1" customHeight="1">
      <c r="B132" s="513" t="s">
        <v>296</v>
      </c>
      <c r="C132" s="514"/>
      <c r="D132" s="114" t="s">
        <v>108</v>
      </c>
      <c r="E132" s="110">
        <v>0</v>
      </c>
      <c r="F132" s="113">
        <v>0</v>
      </c>
      <c r="G132" s="113">
        <v>0</v>
      </c>
    </row>
    <row r="133" spans="2:10" ht="15" customHeight="1">
      <c r="B133" s="513" t="s">
        <v>497</v>
      </c>
      <c r="C133" s="514"/>
      <c r="D133" s="114" t="s">
        <v>108</v>
      </c>
      <c r="E133" s="110">
        <v>0</v>
      </c>
      <c r="F133" s="113">
        <v>0</v>
      </c>
      <c r="G133" s="113">
        <v>0</v>
      </c>
    </row>
    <row r="134" spans="2:10" ht="15" customHeight="1">
      <c r="B134" s="513" t="s">
        <v>496</v>
      </c>
      <c r="C134" s="514"/>
      <c r="D134" s="114" t="s">
        <v>108</v>
      </c>
      <c r="E134" s="97">
        <v>0</v>
      </c>
      <c r="F134" s="113">
        <v>0</v>
      </c>
      <c r="G134" s="113">
        <v>6891960</v>
      </c>
    </row>
    <row r="135" spans="2:10" ht="15" customHeight="1">
      <c r="B135" s="513" t="s">
        <v>454</v>
      </c>
      <c r="C135" s="514"/>
      <c r="D135" s="114" t="s">
        <v>108</v>
      </c>
      <c r="E135" s="97">
        <v>261.06</v>
      </c>
      <c r="F135" s="113">
        <v>1793693</v>
      </c>
      <c r="G135" s="113">
        <v>0</v>
      </c>
    </row>
    <row r="136" spans="2:10" ht="15" customHeight="1">
      <c r="B136" s="513" t="s">
        <v>455</v>
      </c>
      <c r="C136" s="514"/>
      <c r="D136" s="114" t="s">
        <v>108</v>
      </c>
      <c r="E136" s="97">
        <v>1.04</v>
      </c>
      <c r="F136" s="113">
        <v>7145</v>
      </c>
      <c r="G136" s="113">
        <v>0</v>
      </c>
    </row>
    <row r="137" spans="2:10" ht="15" customHeight="1">
      <c r="B137" s="495" t="s">
        <v>236</v>
      </c>
      <c r="C137" s="496"/>
      <c r="D137" s="258"/>
      <c r="E137" s="237">
        <f>SUM(E101:E136)</f>
        <v>18193.260000000002</v>
      </c>
      <c r="F137" s="250">
        <f>SUM(F101:F136)</f>
        <v>204080332</v>
      </c>
      <c r="G137" s="250">
        <f>SUM(G101:G136)</f>
        <v>26538096112</v>
      </c>
      <c r="I137" s="116"/>
    </row>
    <row r="138" spans="2:10" s="108" customFormat="1" ht="3.95" customHeight="1">
      <c r="F138" s="154"/>
      <c r="G138" s="259"/>
      <c r="I138" s="115"/>
    </row>
    <row r="139" spans="2:10" ht="15" customHeight="1">
      <c r="B139" s="495" t="s">
        <v>503</v>
      </c>
      <c r="C139" s="496"/>
      <c r="D139" s="258"/>
      <c r="E139" s="258"/>
      <c r="F139" s="250"/>
      <c r="G139" s="250"/>
    </row>
    <row r="140" spans="2:10" ht="15" customHeight="1">
      <c r="B140" s="513" t="s">
        <v>331</v>
      </c>
      <c r="C140" s="514"/>
      <c r="D140" s="114" t="s">
        <v>108</v>
      </c>
      <c r="E140" s="257">
        <v>4790.3999999999996</v>
      </c>
      <c r="F140" s="113">
        <v>32913928</v>
      </c>
      <c r="G140" s="113">
        <v>11029686</v>
      </c>
      <c r="J140" s="116"/>
    </row>
    <row r="141" spans="2:10" ht="15" customHeight="1">
      <c r="B141" s="513" t="s">
        <v>123</v>
      </c>
      <c r="C141" s="514"/>
      <c r="D141" s="114" t="s">
        <v>235</v>
      </c>
      <c r="E141" s="117">
        <v>0</v>
      </c>
      <c r="F141" s="113">
        <v>235205573</v>
      </c>
      <c r="G141" s="113">
        <v>31467914</v>
      </c>
      <c r="I141" s="116"/>
    </row>
    <row r="142" spans="2:10" ht="15" customHeight="1">
      <c r="B142" s="495" t="s">
        <v>504</v>
      </c>
      <c r="C142" s="496"/>
      <c r="D142" s="258"/>
      <c r="E142" s="236">
        <f>+E141+E140</f>
        <v>4790.3999999999996</v>
      </c>
      <c r="F142" s="250">
        <f>+F141+F140</f>
        <v>268119501</v>
      </c>
      <c r="G142" s="250">
        <f>+G141+G140</f>
        <v>42497600</v>
      </c>
    </row>
    <row r="143" spans="2:10" s="108" customFormat="1">
      <c r="B143" s="139"/>
      <c r="C143" s="139"/>
      <c r="D143" s="252"/>
      <c r="E143" s="260"/>
      <c r="F143" s="239"/>
      <c r="G143" s="239"/>
      <c r="I143" s="115"/>
    </row>
    <row r="144" spans="2:10" ht="15" customHeight="1">
      <c r="B144" s="548" t="s">
        <v>238</v>
      </c>
      <c r="C144" s="549"/>
      <c r="D144" s="258"/>
      <c r="E144" s="236">
        <f>+E137</f>
        <v>18193.260000000002</v>
      </c>
      <c r="F144" s="250">
        <f>+F137+F142</f>
        <v>472199833</v>
      </c>
      <c r="G144" s="250">
        <f>+G137+G142</f>
        <v>26580593712</v>
      </c>
    </row>
    <row r="145" spans="2:11" ht="3.75" customHeight="1">
      <c r="B145" s="139"/>
      <c r="C145" s="139"/>
      <c r="D145" s="252"/>
      <c r="E145" s="260"/>
      <c r="F145" s="239"/>
      <c r="G145" s="239"/>
    </row>
    <row r="146" spans="2:11" ht="16.5" customHeight="1">
      <c r="B146" s="548" t="s">
        <v>130</v>
      </c>
      <c r="C146" s="549"/>
      <c r="D146" s="258"/>
      <c r="E146" s="236">
        <f>+E144</f>
        <v>18193.260000000002</v>
      </c>
      <c r="F146" s="250">
        <f>+F144+F96</f>
        <v>474199833</v>
      </c>
      <c r="G146" s="250">
        <f>+G144+G96</f>
        <v>26582098471</v>
      </c>
    </row>
    <row r="147" spans="2:11">
      <c r="H147" s="120"/>
    </row>
    <row r="148" spans="2:11">
      <c r="B148" s="178" t="s">
        <v>757</v>
      </c>
      <c r="C148" s="178" t="s">
        <v>807</v>
      </c>
    </row>
    <row r="149" spans="2:11" ht="11.25" customHeight="1"/>
    <row r="150" spans="2:11" ht="18" customHeight="1">
      <c r="B150" s="469" t="s">
        <v>131</v>
      </c>
      <c r="C150" s="470"/>
      <c r="D150" s="470"/>
      <c r="E150" s="470"/>
      <c r="F150" s="470"/>
      <c r="G150" s="471"/>
      <c r="H150" s="469" t="s">
        <v>801</v>
      </c>
      <c r="I150" s="470"/>
      <c r="J150" s="471"/>
    </row>
    <row r="151" spans="2:11" ht="25.5">
      <c r="B151" s="540" t="s">
        <v>135</v>
      </c>
      <c r="C151" s="541"/>
      <c r="D151" s="208" t="s">
        <v>799</v>
      </c>
      <c r="E151" s="212" t="s">
        <v>132</v>
      </c>
      <c r="F151" s="212" t="s">
        <v>133</v>
      </c>
      <c r="G151" s="208" t="s">
        <v>144</v>
      </c>
      <c r="H151" s="208" t="s">
        <v>56</v>
      </c>
      <c r="I151" s="208" t="s">
        <v>134</v>
      </c>
      <c r="J151" s="208" t="s">
        <v>9</v>
      </c>
    </row>
    <row r="152" spans="2:11" ht="15" customHeight="1">
      <c r="B152" s="478" t="s">
        <v>113</v>
      </c>
      <c r="C152" s="479"/>
      <c r="D152" s="479"/>
      <c r="E152" s="479"/>
      <c r="F152" s="479"/>
      <c r="G152" s="480"/>
      <c r="H152" s="417"/>
      <c r="I152" s="417"/>
      <c r="J152" s="418"/>
    </row>
    <row r="153" spans="2:11" ht="15" customHeight="1">
      <c r="B153" s="478" t="s">
        <v>860</v>
      </c>
      <c r="C153" s="479"/>
      <c r="D153" s="479"/>
      <c r="E153" s="479"/>
      <c r="F153" s="479"/>
      <c r="G153" s="480"/>
      <c r="H153" s="383"/>
      <c r="I153" s="383"/>
      <c r="J153" s="384"/>
    </row>
    <row r="154" spans="2:11" ht="15" customHeight="1">
      <c r="B154" s="489" t="s">
        <v>554</v>
      </c>
      <c r="C154" s="490"/>
      <c r="D154" s="261" t="s">
        <v>136</v>
      </c>
      <c r="E154" s="262">
        <v>12</v>
      </c>
      <c r="F154" s="119">
        <v>13118999317</v>
      </c>
      <c r="G154" s="119">
        <v>11225821242</v>
      </c>
      <c r="H154" s="263">
        <v>1096946130000</v>
      </c>
      <c r="I154" s="263">
        <v>327009470792</v>
      </c>
      <c r="J154" s="263">
        <v>3519353132820</v>
      </c>
    </row>
    <row r="155" spans="2:11" ht="15" customHeight="1">
      <c r="B155" s="489" t="s">
        <v>127</v>
      </c>
      <c r="C155" s="490"/>
      <c r="D155" s="261" t="s">
        <v>136</v>
      </c>
      <c r="E155" s="262">
        <v>21</v>
      </c>
      <c r="F155" s="119">
        <v>17303927360</v>
      </c>
      <c r="G155" s="119">
        <v>15635482585</v>
      </c>
      <c r="H155" s="263">
        <v>417173200000</v>
      </c>
      <c r="I155" s="263">
        <v>40488702008</v>
      </c>
      <c r="J155" s="263">
        <v>672341075624</v>
      </c>
    </row>
    <row r="156" spans="2:11" ht="15" customHeight="1">
      <c r="B156" s="489" t="s">
        <v>552</v>
      </c>
      <c r="C156" s="490"/>
      <c r="D156" s="261" t="s">
        <v>136</v>
      </c>
      <c r="E156" s="262">
        <v>20</v>
      </c>
      <c r="F156" s="119">
        <v>5367465760</v>
      </c>
      <c r="G156" s="119">
        <v>5015115700</v>
      </c>
      <c r="H156" s="263">
        <v>244134649802</v>
      </c>
      <c r="I156" s="263">
        <v>31912801474</v>
      </c>
      <c r="J156" s="263">
        <v>310466472877</v>
      </c>
    </row>
    <row r="157" spans="2:11" ht="15" customHeight="1">
      <c r="B157" s="489" t="s">
        <v>553</v>
      </c>
      <c r="C157" s="490"/>
      <c r="D157" s="261" t="s">
        <v>136</v>
      </c>
      <c r="E157" s="262">
        <v>20</v>
      </c>
      <c r="F157" s="119">
        <v>12660547980</v>
      </c>
      <c r="G157" s="119">
        <v>10682973980</v>
      </c>
      <c r="H157" s="263">
        <v>1081242800000</v>
      </c>
      <c r="I157" s="263">
        <v>5130100515</v>
      </c>
      <c r="J157" s="263">
        <v>1564392852701</v>
      </c>
    </row>
    <row r="158" spans="2:11" ht="15" customHeight="1">
      <c r="B158" s="489" t="s">
        <v>555</v>
      </c>
      <c r="C158" s="490"/>
      <c r="D158" s="261" t="s">
        <v>136</v>
      </c>
      <c r="E158" s="262">
        <v>10</v>
      </c>
      <c r="F158" s="119">
        <f>6513302943+187483655</f>
        <v>6700786598</v>
      </c>
      <c r="G158" s="119">
        <v>6413692052</v>
      </c>
      <c r="H158" s="263">
        <v>370744700000</v>
      </c>
      <c r="I158" s="263">
        <v>30457186097</v>
      </c>
      <c r="J158" s="263">
        <v>430286999835</v>
      </c>
    </row>
    <row r="159" spans="2:11" ht="15" customHeight="1">
      <c r="B159" s="489" t="s">
        <v>556</v>
      </c>
      <c r="C159" s="490"/>
      <c r="D159" s="261" t="s">
        <v>136</v>
      </c>
      <c r="E159" s="262">
        <v>69</v>
      </c>
      <c r="F159" s="119">
        <f>12050499244+877920084</f>
        <v>12928419328</v>
      </c>
      <c r="G159" s="119">
        <v>10927264493</v>
      </c>
      <c r="H159" s="263">
        <v>41210000000</v>
      </c>
      <c r="I159" s="263">
        <v>2074445757</v>
      </c>
      <c r="J159" s="263">
        <v>72858691607</v>
      </c>
      <c r="K159" s="116"/>
    </row>
    <row r="160" spans="2:11" ht="15" customHeight="1">
      <c r="B160" s="489" t="s">
        <v>557</v>
      </c>
      <c r="C160" s="490"/>
      <c r="D160" s="261" t="s">
        <v>136</v>
      </c>
      <c r="E160" s="262">
        <v>3</v>
      </c>
      <c r="F160" s="119">
        <v>160331167</v>
      </c>
      <c r="G160" s="119">
        <v>151742603</v>
      </c>
      <c r="H160" s="263">
        <v>90510000000</v>
      </c>
      <c r="I160" s="263">
        <v>12606349760</v>
      </c>
      <c r="J160" s="263">
        <v>142377480985</v>
      </c>
      <c r="K160" s="116"/>
    </row>
    <row r="161" spans="2:12" ht="15" customHeight="1">
      <c r="B161" s="489" t="s">
        <v>558</v>
      </c>
      <c r="C161" s="490"/>
      <c r="D161" s="261" t="s">
        <v>794</v>
      </c>
      <c r="E161" s="262">
        <v>6</v>
      </c>
      <c r="F161" s="119">
        <v>3000000000</v>
      </c>
      <c r="G161" s="119">
        <v>3082728042</v>
      </c>
      <c r="H161" s="263">
        <v>43984000000</v>
      </c>
      <c r="I161" s="263">
        <v>1780718439</v>
      </c>
      <c r="J161" s="263">
        <v>59322056111</v>
      </c>
      <c r="K161" s="120"/>
    </row>
    <row r="162" spans="2:12" ht="15" customHeight="1">
      <c r="B162" s="489" t="s">
        <v>559</v>
      </c>
      <c r="C162" s="490"/>
      <c r="D162" s="261" t="s">
        <v>136</v>
      </c>
      <c r="E162" s="262">
        <v>105</v>
      </c>
      <c r="F162" s="119">
        <v>18114298066</v>
      </c>
      <c r="G162" s="119">
        <v>16683903173</v>
      </c>
      <c r="H162" s="263">
        <v>31546000000</v>
      </c>
      <c r="I162" s="263">
        <v>20869527642</v>
      </c>
      <c r="J162" s="263">
        <v>143815308667</v>
      </c>
    </row>
    <row r="163" spans="2:12" ht="15" customHeight="1">
      <c r="B163" s="489" t="s">
        <v>560</v>
      </c>
      <c r="C163" s="490"/>
      <c r="D163" s="261" t="s">
        <v>565</v>
      </c>
      <c r="E163" s="262">
        <v>7</v>
      </c>
      <c r="F163" s="119">
        <v>7000000</v>
      </c>
      <c r="G163" s="119">
        <v>7065589</v>
      </c>
      <c r="H163" s="263">
        <v>360000000000</v>
      </c>
      <c r="I163" s="263">
        <v>72755274842</v>
      </c>
      <c r="J163" s="263">
        <v>817631735440</v>
      </c>
    </row>
    <row r="164" spans="2:12" ht="15" customHeight="1">
      <c r="B164" s="489" t="s">
        <v>561</v>
      </c>
      <c r="C164" s="490"/>
      <c r="D164" s="261" t="s">
        <v>565</v>
      </c>
      <c r="E164" s="262">
        <v>13035</v>
      </c>
      <c r="F164" s="119">
        <f>+E164*1000000</f>
        <v>13035000000</v>
      </c>
      <c r="G164" s="119">
        <v>13713785829</v>
      </c>
      <c r="H164" s="263">
        <v>330000000000</v>
      </c>
      <c r="I164" s="263">
        <v>-41498000603</v>
      </c>
      <c r="J164" s="263">
        <v>294418938767</v>
      </c>
    </row>
    <row r="165" spans="2:12" ht="15" customHeight="1">
      <c r="B165" s="489" t="s">
        <v>562</v>
      </c>
      <c r="C165" s="490"/>
      <c r="D165" s="261" t="s">
        <v>565</v>
      </c>
      <c r="E165" s="262">
        <v>1500</v>
      </c>
      <c r="F165" s="119">
        <f>+E165*1000000</f>
        <v>1500000000</v>
      </c>
      <c r="G165" s="119">
        <v>1501128082</v>
      </c>
      <c r="H165" s="263">
        <v>40000000000</v>
      </c>
      <c r="I165" s="263">
        <v>3565171890</v>
      </c>
      <c r="J165" s="263">
        <v>45664993496</v>
      </c>
      <c r="K165" s="116"/>
    </row>
    <row r="166" spans="2:12" ht="15" customHeight="1">
      <c r="B166" s="489" t="s">
        <v>563</v>
      </c>
      <c r="C166" s="490"/>
      <c r="D166" s="261" t="s">
        <v>565</v>
      </c>
      <c r="E166" s="262">
        <v>17979</v>
      </c>
      <c r="F166" s="119">
        <f>+E166*1000000</f>
        <v>17979000000</v>
      </c>
      <c r="G166" s="119">
        <v>17573748247</v>
      </c>
      <c r="H166" s="263">
        <v>43500000000</v>
      </c>
      <c r="I166" s="263">
        <v>18595129363</v>
      </c>
      <c r="J166" s="263">
        <v>190239413673</v>
      </c>
      <c r="K166" s="116"/>
    </row>
    <row r="167" spans="2:12" ht="15" customHeight="1">
      <c r="B167" s="579" t="s">
        <v>564</v>
      </c>
      <c r="C167" s="580"/>
      <c r="D167" s="261" t="s">
        <v>565</v>
      </c>
      <c r="E167" s="262">
        <v>2742</v>
      </c>
      <c r="F167" s="119">
        <f>+E167*1000000</f>
        <v>2742000000</v>
      </c>
      <c r="G167" s="119">
        <v>2830722296</v>
      </c>
      <c r="H167" s="264" t="s">
        <v>795</v>
      </c>
      <c r="I167" s="264" t="s">
        <v>795</v>
      </c>
      <c r="J167" s="264" t="s">
        <v>795</v>
      </c>
      <c r="K167" s="116"/>
    </row>
    <row r="168" spans="2:12" ht="15" customHeight="1">
      <c r="B168" s="472" t="s">
        <v>862</v>
      </c>
      <c r="C168" s="473"/>
      <c r="D168" s="473"/>
      <c r="E168" s="474"/>
      <c r="F168" s="118">
        <f>SUM(F154:F167)</f>
        <v>124617775576</v>
      </c>
      <c r="G168" s="118">
        <f>SUM(G154:G167)</f>
        <v>115445173913</v>
      </c>
      <c r="H168" s="264"/>
      <c r="I168" s="264"/>
      <c r="J168" s="264"/>
      <c r="K168" s="116"/>
    </row>
    <row r="169" spans="2:12" ht="6.6" customHeight="1">
      <c r="B169" s="387"/>
      <c r="C169" s="387"/>
      <c r="D169" s="387"/>
      <c r="E169" s="387"/>
      <c r="F169" s="388"/>
      <c r="G169" s="388"/>
      <c r="H169" s="389"/>
      <c r="I169" s="389"/>
      <c r="J169" s="389"/>
      <c r="K169" s="116"/>
    </row>
    <row r="170" spans="2:12" ht="15" customHeight="1">
      <c r="B170" s="478" t="s">
        <v>861</v>
      </c>
      <c r="C170" s="479"/>
      <c r="D170" s="479"/>
      <c r="E170" s="479"/>
      <c r="F170" s="479"/>
      <c r="G170" s="480"/>
      <c r="H170" s="481"/>
      <c r="I170" s="481"/>
      <c r="J170" s="482"/>
      <c r="K170" s="116"/>
    </row>
    <row r="171" spans="2:12" ht="16.149999999999999" customHeight="1">
      <c r="B171" s="489" t="s">
        <v>554</v>
      </c>
      <c r="C171" s="490"/>
      <c r="D171" s="261" t="s">
        <v>141</v>
      </c>
      <c r="E171" s="262">
        <v>48863</v>
      </c>
      <c r="F171" s="119">
        <f>+E171*100000</f>
        <v>4886300000</v>
      </c>
      <c r="G171" s="119">
        <v>13432723403</v>
      </c>
      <c r="H171" s="263">
        <v>1096946130000</v>
      </c>
      <c r="I171" s="263">
        <v>327009470792</v>
      </c>
      <c r="J171" s="263">
        <v>3519353132820</v>
      </c>
      <c r="K171" s="116"/>
      <c r="L171" s="120"/>
    </row>
    <row r="172" spans="2:12" ht="15" customHeight="1">
      <c r="B172" s="489" t="s">
        <v>555</v>
      </c>
      <c r="C172" s="490"/>
      <c r="D172" s="261" t="s">
        <v>141</v>
      </c>
      <c r="E172" s="262">
        <v>120009</v>
      </c>
      <c r="F172" s="119">
        <f>100000*E172</f>
        <v>12000900000</v>
      </c>
      <c r="G172" s="119">
        <v>14852838287</v>
      </c>
      <c r="H172" s="263">
        <v>370744700000</v>
      </c>
      <c r="I172" s="263">
        <v>30457186097</v>
      </c>
      <c r="J172" s="263">
        <v>430286999835</v>
      </c>
      <c r="K172" s="116"/>
    </row>
    <row r="173" spans="2:12" ht="15" customHeight="1">
      <c r="B173" s="489" t="s">
        <v>568</v>
      </c>
      <c r="C173" s="490"/>
      <c r="D173" s="261" t="s">
        <v>141</v>
      </c>
      <c r="E173" s="262">
        <v>202497</v>
      </c>
      <c r="F173" s="119">
        <f>100000*E173</f>
        <v>20249700000</v>
      </c>
      <c r="G173" s="119">
        <v>20249700000</v>
      </c>
      <c r="H173" s="263">
        <v>496384400000</v>
      </c>
      <c r="I173" s="263">
        <v>46941757012</v>
      </c>
      <c r="J173" s="263">
        <v>760026997872</v>
      </c>
      <c r="K173" s="116"/>
    </row>
    <row r="174" spans="2:12" ht="15" customHeight="1">
      <c r="B174" s="475" t="s">
        <v>863</v>
      </c>
      <c r="C174" s="476"/>
      <c r="D174" s="476"/>
      <c r="E174" s="477"/>
      <c r="F174" s="265">
        <f>SUM(F171:F173)</f>
        <v>37136900000</v>
      </c>
      <c r="G174" s="265">
        <f>SUM(G171:G173)</f>
        <v>48535261690</v>
      </c>
      <c r="H174" s="266"/>
      <c r="I174" s="266"/>
      <c r="J174" s="266"/>
      <c r="K174" s="116"/>
    </row>
    <row r="175" spans="2:12" ht="6.6" customHeight="1">
      <c r="F175" s="115"/>
      <c r="G175" s="115"/>
    </row>
    <row r="176" spans="2:12" ht="15" customHeight="1">
      <c r="B176" s="486" t="s">
        <v>526</v>
      </c>
      <c r="C176" s="487"/>
      <c r="D176" s="487"/>
      <c r="E176" s="487"/>
      <c r="F176" s="487"/>
      <c r="G176" s="488"/>
      <c r="H176" s="483"/>
      <c r="I176" s="484"/>
      <c r="J176" s="485"/>
    </row>
    <row r="177" spans="2:13" ht="15" customHeight="1">
      <c r="B177" s="489" t="s">
        <v>564</v>
      </c>
      <c r="C177" s="490"/>
      <c r="D177" s="261" t="s">
        <v>565</v>
      </c>
      <c r="E177" s="262">
        <v>26974</v>
      </c>
      <c r="F177" s="119">
        <f>+E177*1000000</f>
        <v>26974000000</v>
      </c>
      <c r="G177" s="119">
        <v>28041268683</v>
      </c>
      <c r="H177" s="264" t="s">
        <v>795</v>
      </c>
      <c r="I177" s="264" t="s">
        <v>795</v>
      </c>
      <c r="J177" s="264" t="s">
        <v>795</v>
      </c>
    </row>
    <row r="178" spans="2:13" ht="15" customHeight="1">
      <c r="B178" s="472" t="s">
        <v>865</v>
      </c>
      <c r="C178" s="473"/>
      <c r="D178" s="473"/>
      <c r="E178" s="474"/>
      <c r="F178" s="265">
        <f>+F177</f>
        <v>26974000000</v>
      </c>
      <c r="G178" s="268">
        <f>+G177</f>
        <v>28041268683</v>
      </c>
      <c r="H178" s="266"/>
      <c r="I178" s="266"/>
      <c r="J178" s="266"/>
      <c r="L178" s="120"/>
    </row>
    <row r="179" spans="2:13" ht="6.6" customHeight="1">
      <c r="B179" s="387"/>
      <c r="C179" s="387"/>
      <c r="D179" s="387"/>
      <c r="E179" s="387"/>
      <c r="F179" s="391"/>
      <c r="G179" s="392"/>
      <c r="H179" s="390"/>
      <c r="I179" s="390"/>
      <c r="J179" s="390"/>
      <c r="L179" s="120"/>
    </row>
    <row r="180" spans="2:13" ht="15" customHeight="1">
      <c r="B180" s="472" t="s">
        <v>864</v>
      </c>
      <c r="C180" s="473"/>
      <c r="D180" s="473"/>
      <c r="E180" s="474"/>
      <c r="F180" s="267">
        <v>0</v>
      </c>
      <c r="G180" s="267">
        <v>-12963492</v>
      </c>
      <c r="H180" s="266"/>
      <c r="I180" s="266"/>
      <c r="J180" s="266"/>
      <c r="L180" s="120"/>
    </row>
    <row r="181" spans="2:13" ht="6.6" customHeight="1">
      <c r="B181" s="393"/>
      <c r="C181" s="393"/>
      <c r="D181" s="394"/>
      <c r="E181" s="395"/>
      <c r="F181" s="396"/>
      <c r="G181" s="397"/>
      <c r="H181" s="397"/>
      <c r="I181" s="397"/>
      <c r="J181" s="397"/>
      <c r="L181" s="120"/>
    </row>
    <row r="182" spans="2:13" ht="15" customHeight="1">
      <c r="B182" s="472" t="s">
        <v>531</v>
      </c>
      <c r="C182" s="473"/>
      <c r="D182" s="473"/>
      <c r="E182" s="474"/>
      <c r="F182" s="268">
        <f>+F168+F174+F178+F180</f>
        <v>188728675576</v>
      </c>
      <c r="G182" s="268">
        <f>+G168+G174+G178+G180</f>
        <v>192008740794</v>
      </c>
      <c r="H182" s="266"/>
      <c r="I182" s="266"/>
      <c r="J182" s="266"/>
      <c r="L182" s="120"/>
    </row>
    <row r="183" spans="2:13" ht="15" customHeight="1">
      <c r="B183" s="472" t="s">
        <v>327</v>
      </c>
      <c r="C183" s="473"/>
      <c r="D183" s="473"/>
      <c r="E183" s="474"/>
      <c r="F183" s="265">
        <v>29978559400</v>
      </c>
      <c r="G183" s="268">
        <v>36594319763</v>
      </c>
      <c r="H183" s="280"/>
      <c r="I183" s="280"/>
      <c r="J183" s="159"/>
      <c r="L183" s="120"/>
    </row>
    <row r="184" spans="2:13" ht="15" customHeight="1">
      <c r="B184" s="399"/>
      <c r="C184" s="399"/>
      <c r="D184" s="399"/>
      <c r="E184" s="399"/>
      <c r="F184" s="399"/>
      <c r="G184" s="400"/>
      <c r="H184" s="401"/>
      <c r="I184" s="402"/>
      <c r="J184" s="402"/>
      <c r="K184" s="403"/>
      <c r="M184" s="120"/>
    </row>
    <row r="185" spans="2:13" ht="15" customHeight="1">
      <c r="B185" s="405"/>
      <c r="C185" s="405"/>
      <c r="D185" s="405"/>
      <c r="E185" s="405"/>
      <c r="F185" s="405"/>
      <c r="G185" s="406"/>
      <c r="H185" s="404"/>
      <c r="I185" s="242"/>
      <c r="J185" s="242"/>
      <c r="K185" s="108"/>
      <c r="M185" s="120"/>
    </row>
    <row r="186" spans="2:13" ht="32.450000000000003" customHeight="1">
      <c r="B186" s="540" t="s">
        <v>135</v>
      </c>
      <c r="C186" s="541"/>
      <c r="D186" s="385" t="s">
        <v>143</v>
      </c>
      <c r="E186" s="381" t="s">
        <v>144</v>
      </c>
      <c r="F186" s="382" t="s">
        <v>133</v>
      </c>
      <c r="G186" s="381" t="s">
        <v>145</v>
      </c>
      <c r="H186" s="545"/>
      <c r="I186" s="545"/>
      <c r="J186" s="545"/>
      <c r="K186" s="545"/>
    </row>
    <row r="187" spans="2:13">
      <c r="B187" s="478" t="s">
        <v>138</v>
      </c>
      <c r="C187" s="480"/>
      <c r="D187" s="527"/>
      <c r="E187" s="546"/>
      <c r="F187" s="546"/>
      <c r="G187" s="528"/>
      <c r="H187" s="545"/>
      <c r="I187" s="545"/>
      <c r="J187" s="545"/>
      <c r="K187" s="545"/>
    </row>
    <row r="188" spans="2:13" s="273" customFormat="1" ht="75.599999999999994" hidden="1" customHeight="1">
      <c r="B188" s="269" t="s">
        <v>138</v>
      </c>
      <c r="C188" s="269"/>
      <c r="D188" s="270"/>
      <c r="E188" s="271"/>
      <c r="F188" s="412"/>
      <c r="G188" s="272"/>
      <c r="H188" s="545"/>
      <c r="I188" s="545"/>
      <c r="J188" s="545"/>
      <c r="K188" s="545"/>
    </row>
    <row r="189" spans="2:13" s="273" customFormat="1" ht="36" hidden="1" customHeight="1">
      <c r="B189" s="274" t="s">
        <v>220</v>
      </c>
      <c r="C189" s="274"/>
      <c r="D189" s="276">
        <v>0</v>
      </c>
      <c r="E189" s="275">
        <v>0</v>
      </c>
      <c r="F189" s="413">
        <v>0</v>
      </c>
      <c r="G189" s="277">
        <v>0</v>
      </c>
      <c r="H189" s="545"/>
      <c r="I189" s="545"/>
      <c r="J189" s="545"/>
      <c r="K189" s="545"/>
    </row>
    <row r="190" spans="2:13" s="273" customFormat="1" ht="12" hidden="1" customHeight="1">
      <c r="B190" s="274"/>
      <c r="C190" s="274"/>
      <c r="D190" s="270"/>
      <c r="E190" s="271"/>
      <c r="F190" s="413"/>
      <c r="G190" s="277"/>
      <c r="H190" s="545"/>
      <c r="I190" s="545"/>
      <c r="J190" s="545"/>
      <c r="K190" s="545"/>
    </row>
    <row r="191" spans="2:13" s="273" customFormat="1" ht="12" hidden="1" customHeight="1">
      <c r="B191" s="274" t="s">
        <v>65</v>
      </c>
      <c r="C191" s="274"/>
      <c r="D191" s="276">
        <v>0</v>
      </c>
      <c r="E191" s="275">
        <v>0</v>
      </c>
      <c r="F191" s="413">
        <v>0</v>
      </c>
      <c r="G191" s="277">
        <v>0</v>
      </c>
      <c r="H191" s="545"/>
      <c r="I191" s="545"/>
      <c r="J191" s="545"/>
      <c r="K191" s="545"/>
    </row>
    <row r="192" spans="2:13" s="273" customFormat="1" ht="48" hidden="1" customHeight="1">
      <c r="B192" s="274" t="s">
        <v>139</v>
      </c>
      <c r="C192" s="274"/>
      <c r="D192" s="276">
        <v>0</v>
      </c>
      <c r="E192" s="275">
        <v>0</v>
      </c>
      <c r="F192" s="413">
        <v>0</v>
      </c>
      <c r="G192" s="277">
        <v>0</v>
      </c>
      <c r="H192" s="545"/>
      <c r="I192" s="545"/>
      <c r="J192" s="545"/>
      <c r="K192" s="545"/>
    </row>
    <row r="193" spans="2:11" s="273" customFormat="1" ht="12" hidden="1" customHeight="1">
      <c r="B193" s="274"/>
      <c r="C193" s="274"/>
      <c r="D193" s="270">
        <v>0</v>
      </c>
      <c r="E193" s="275">
        <v>0</v>
      </c>
      <c r="F193" s="412">
        <v>0</v>
      </c>
      <c r="G193" s="272">
        <v>0</v>
      </c>
      <c r="H193" s="545"/>
      <c r="I193" s="545"/>
      <c r="J193" s="545"/>
      <c r="K193" s="545"/>
    </row>
    <row r="194" spans="2:11" s="273" customFormat="1" ht="75.599999999999994" hidden="1" customHeight="1">
      <c r="B194" s="269" t="s">
        <v>140</v>
      </c>
      <c r="C194" s="269"/>
      <c r="D194" s="276">
        <v>0</v>
      </c>
      <c r="E194" s="275">
        <v>0</v>
      </c>
      <c r="F194" s="414">
        <v>0</v>
      </c>
      <c r="G194" s="275">
        <v>0</v>
      </c>
      <c r="H194" s="545"/>
      <c r="I194" s="545"/>
      <c r="J194" s="545"/>
      <c r="K194" s="545"/>
    </row>
    <row r="195" spans="2:11" ht="15" customHeight="1">
      <c r="B195" s="523" t="s">
        <v>796</v>
      </c>
      <c r="C195" s="524"/>
      <c r="D195" s="278">
        <v>3150700000</v>
      </c>
      <c r="E195" s="279">
        <v>3150700000</v>
      </c>
      <c r="F195" s="416">
        <v>3150700000</v>
      </c>
      <c r="G195" s="279">
        <v>3150700000</v>
      </c>
      <c r="H195" s="545"/>
      <c r="I195" s="545"/>
      <c r="J195" s="545"/>
      <c r="K195" s="545"/>
    </row>
    <row r="196" spans="2:11">
      <c r="B196" s="523" t="s">
        <v>567</v>
      </c>
      <c r="C196" s="524"/>
      <c r="D196" s="278">
        <v>200000000</v>
      </c>
      <c r="E196" s="279">
        <v>900000000</v>
      </c>
      <c r="F196" s="416">
        <v>200000000</v>
      </c>
      <c r="G196" s="279">
        <v>900000000</v>
      </c>
      <c r="H196" s="545"/>
      <c r="I196" s="545"/>
      <c r="J196" s="545"/>
      <c r="K196" s="545"/>
    </row>
    <row r="197" spans="2:11" ht="12.6" customHeight="1">
      <c r="B197" s="386" t="s">
        <v>866</v>
      </c>
      <c r="C197" s="390"/>
      <c r="D197" s="398">
        <f>+D195+D196</f>
        <v>3350700000</v>
      </c>
      <c r="E197" s="398">
        <f>+E195+E196</f>
        <v>4050700000</v>
      </c>
      <c r="F197" s="398">
        <f t="shared" ref="F197:G197" si="4">+F195+F196</f>
        <v>3350700000</v>
      </c>
      <c r="G197" s="398">
        <f t="shared" si="4"/>
        <v>4050700000</v>
      </c>
      <c r="H197" s="545"/>
      <c r="I197" s="545"/>
      <c r="J197" s="545"/>
      <c r="K197" s="545"/>
    </row>
    <row r="198" spans="2:11">
      <c r="B198" s="407"/>
      <c r="C198" s="407"/>
      <c r="D198" s="408"/>
      <c r="E198" s="409"/>
      <c r="F198" s="410"/>
      <c r="G198" s="411"/>
      <c r="H198" s="415"/>
      <c r="I198" s="415"/>
      <c r="J198" s="415"/>
      <c r="K198" s="415"/>
    </row>
    <row r="199" spans="2:11" ht="25.5" hidden="1">
      <c r="B199" s="281" t="s">
        <v>142</v>
      </c>
      <c r="C199" s="281"/>
      <c r="D199" s="281" t="s">
        <v>143</v>
      </c>
      <c r="E199" s="281" t="s">
        <v>144</v>
      </c>
      <c r="F199" s="282" t="s">
        <v>133</v>
      </c>
      <c r="G199" s="283" t="s">
        <v>145</v>
      </c>
      <c r="H199" s="284"/>
      <c r="I199" s="120"/>
      <c r="J199" s="155"/>
    </row>
    <row r="200" spans="2:11" ht="51" hidden="1">
      <c r="B200" s="285" t="s">
        <v>146</v>
      </c>
      <c r="C200" s="286"/>
      <c r="D200" s="287"/>
      <c r="E200" s="288"/>
      <c r="F200" s="289"/>
      <c r="G200" s="290"/>
      <c r="H200" s="284"/>
      <c r="I200" s="120"/>
      <c r="J200" s="120"/>
    </row>
    <row r="201" spans="2:11" hidden="1">
      <c r="B201" s="291"/>
      <c r="C201" s="286"/>
      <c r="D201" s="292"/>
      <c r="E201" s="293"/>
      <c r="F201" s="294"/>
      <c r="G201" s="295"/>
      <c r="H201" s="284"/>
      <c r="I201" s="120"/>
      <c r="J201" s="120"/>
    </row>
    <row r="202" spans="2:11" hidden="1">
      <c r="B202" s="291" t="s">
        <v>89</v>
      </c>
      <c r="C202" s="286"/>
      <c r="D202" s="292"/>
      <c r="E202" s="293"/>
      <c r="F202" s="294"/>
      <c r="G202" s="295"/>
      <c r="H202" s="284"/>
      <c r="I202" s="120"/>
      <c r="J202" s="120"/>
    </row>
    <row r="203" spans="2:11" hidden="1">
      <c r="B203" s="291"/>
      <c r="C203" s="286"/>
      <c r="D203" s="292"/>
      <c r="E203" s="293"/>
      <c r="F203" s="294"/>
      <c r="G203" s="295"/>
      <c r="H203" s="284"/>
      <c r="I203" s="120"/>
      <c r="J203" s="120"/>
    </row>
    <row r="204" spans="2:11" ht="28.5" hidden="1" customHeight="1">
      <c r="B204" s="291" t="s">
        <v>147</v>
      </c>
      <c r="C204" s="286"/>
      <c r="D204" s="292"/>
      <c r="E204" s="293"/>
      <c r="F204" s="294"/>
      <c r="G204" s="295"/>
      <c r="H204" s="284"/>
      <c r="I204" s="120"/>
      <c r="J204" s="120"/>
    </row>
    <row r="205" spans="2:11" ht="63.75" hidden="1">
      <c r="B205" s="291" t="s">
        <v>148</v>
      </c>
      <c r="C205" s="286"/>
      <c r="D205" s="292"/>
      <c r="E205" s="293"/>
      <c r="F205" s="294"/>
      <c r="G205" s="295"/>
      <c r="H205" s="284"/>
      <c r="I205" s="120"/>
      <c r="J205" s="120"/>
    </row>
    <row r="206" spans="2:11" hidden="1">
      <c r="B206" s="291"/>
      <c r="C206" s="286"/>
      <c r="D206" s="292"/>
      <c r="E206" s="293"/>
      <c r="F206" s="294"/>
      <c r="G206" s="295"/>
      <c r="H206" s="284"/>
      <c r="I206" s="120"/>
      <c r="J206" s="120"/>
    </row>
    <row r="207" spans="2:11" ht="63.75" hidden="1">
      <c r="B207" s="291" t="s">
        <v>149</v>
      </c>
      <c r="C207" s="286"/>
      <c r="D207" s="292"/>
      <c r="E207" s="293"/>
      <c r="F207" s="294"/>
      <c r="G207" s="295"/>
      <c r="H207" s="284"/>
      <c r="I207" s="120"/>
      <c r="J207" s="120"/>
    </row>
    <row r="208" spans="2:11" hidden="1">
      <c r="B208" s="291"/>
      <c r="C208" s="286"/>
      <c r="D208" s="292"/>
      <c r="E208" s="293"/>
      <c r="F208" s="294"/>
      <c r="G208" s="295"/>
      <c r="H208" s="284"/>
      <c r="I208" s="120"/>
      <c r="J208" s="120"/>
    </row>
    <row r="209" spans="2:11" ht="51" hidden="1">
      <c r="B209" s="291" t="s">
        <v>150</v>
      </c>
      <c r="C209" s="286"/>
      <c r="D209" s="292"/>
      <c r="E209" s="293"/>
      <c r="F209" s="294"/>
      <c r="G209" s="295"/>
      <c r="H209" s="284"/>
      <c r="I209" s="120"/>
      <c r="J209" s="120"/>
    </row>
    <row r="210" spans="2:11" ht="63.75" hidden="1">
      <c r="B210" s="296" t="s">
        <v>151</v>
      </c>
      <c r="C210" s="297"/>
      <c r="D210" s="298"/>
      <c r="E210" s="299"/>
      <c r="F210" s="300"/>
      <c r="G210" s="301"/>
      <c r="H210" s="284"/>
      <c r="I210" s="120"/>
      <c r="J210" s="120"/>
    </row>
    <row r="211" spans="2:11">
      <c r="H211" s="302"/>
      <c r="J211" s="121"/>
    </row>
    <row r="212" spans="2:11">
      <c r="B212" s="547" t="s">
        <v>152</v>
      </c>
      <c r="C212" s="547"/>
      <c r="D212" s="547"/>
      <c r="E212" s="547"/>
      <c r="F212" s="547"/>
      <c r="H212" s="284"/>
      <c r="J212" s="121"/>
    </row>
    <row r="213" spans="2:11" ht="25.5">
      <c r="B213" s="540" t="s">
        <v>153</v>
      </c>
      <c r="C213" s="541"/>
      <c r="D213" s="208" t="s">
        <v>154</v>
      </c>
      <c r="E213" s="208" t="s">
        <v>275</v>
      </c>
      <c r="F213" s="212" t="s">
        <v>276</v>
      </c>
      <c r="H213" s="302"/>
      <c r="J213" s="121"/>
    </row>
    <row r="214" spans="2:11" ht="15" customHeight="1">
      <c r="B214" s="513" t="s">
        <v>155</v>
      </c>
      <c r="C214" s="514"/>
      <c r="D214" s="303">
        <v>200000000</v>
      </c>
      <c r="E214" s="304">
        <v>900000000</v>
      </c>
      <c r="F214" s="305">
        <v>900000000</v>
      </c>
      <c r="G214" s="306"/>
      <c r="H214" s="120"/>
    </row>
    <row r="215" spans="2:11" ht="15" customHeight="1">
      <c r="B215" s="495" t="s">
        <v>566</v>
      </c>
      <c r="C215" s="496"/>
      <c r="D215" s="307">
        <v>200000000</v>
      </c>
      <c r="E215" s="307">
        <v>900000000</v>
      </c>
      <c r="F215" s="308">
        <v>900000000</v>
      </c>
      <c r="H215" s="116"/>
      <c r="I215" s="120"/>
      <c r="J215" s="120"/>
      <c r="K215" s="120"/>
    </row>
    <row r="216" spans="2:11" ht="15" customHeight="1">
      <c r="B216" s="495" t="s">
        <v>334</v>
      </c>
      <c r="C216" s="496"/>
      <c r="D216" s="307">
        <v>200000000</v>
      </c>
      <c r="E216" s="307">
        <v>851000000</v>
      </c>
      <c r="F216" s="308">
        <v>851000000</v>
      </c>
      <c r="I216" s="120"/>
      <c r="J216" s="120"/>
      <c r="K216" s="120"/>
    </row>
    <row r="217" spans="2:11">
      <c r="H217" s="121"/>
      <c r="I217" s="120"/>
      <c r="J217" s="120"/>
      <c r="K217" s="120"/>
    </row>
    <row r="218" spans="2:11" ht="12.75" customHeight="1">
      <c r="B218" s="309" t="s">
        <v>758</v>
      </c>
      <c r="C218" s="309" t="s">
        <v>111</v>
      </c>
      <c r="H218" s="121"/>
    </row>
    <row r="219" spans="2:11">
      <c r="C219" s="125" t="s">
        <v>156</v>
      </c>
    </row>
    <row r="220" spans="2:11">
      <c r="K220" s="120"/>
    </row>
    <row r="221" spans="2:11" ht="27.75" customHeight="1">
      <c r="B221" s="491" t="s">
        <v>157</v>
      </c>
      <c r="C221" s="492"/>
      <c r="D221" s="312" t="s">
        <v>811</v>
      </c>
      <c r="E221" s="208" t="s">
        <v>278</v>
      </c>
      <c r="F221" s="208" t="s">
        <v>279</v>
      </c>
      <c r="G221" s="120"/>
      <c r="I221" s="120"/>
    </row>
    <row r="222" spans="2:11" ht="15" customHeight="1">
      <c r="B222" s="513" t="s">
        <v>810</v>
      </c>
      <c r="C222" s="514"/>
      <c r="D222" s="196" t="s">
        <v>808</v>
      </c>
      <c r="E222" s="122">
        <v>1207235572</v>
      </c>
      <c r="F222" s="122">
        <v>0</v>
      </c>
      <c r="G222" s="115"/>
      <c r="I222" s="120"/>
    </row>
    <row r="223" spans="2:11" ht="15" customHeight="1">
      <c r="B223" s="513" t="s">
        <v>809</v>
      </c>
      <c r="C223" s="514"/>
      <c r="D223" s="196" t="s">
        <v>808</v>
      </c>
      <c r="E223" s="122">
        <v>1394568</v>
      </c>
      <c r="F223" s="122">
        <v>0</v>
      </c>
      <c r="G223" s="120"/>
    </row>
    <row r="224" spans="2:11" ht="15" customHeight="1">
      <c r="B224" s="539" t="s">
        <v>531</v>
      </c>
      <c r="C224" s="539"/>
      <c r="D224" s="539"/>
      <c r="E224" s="307">
        <f>+E222+E223</f>
        <v>1208630140</v>
      </c>
      <c r="F224" s="307">
        <v>0</v>
      </c>
      <c r="G224" s="115"/>
    </row>
    <row r="225" spans="2:8" ht="15" customHeight="1">
      <c r="B225" s="539" t="s">
        <v>327</v>
      </c>
      <c r="C225" s="539"/>
      <c r="D225" s="539"/>
      <c r="E225" s="307">
        <f>24098585+1200028</f>
        <v>25298613</v>
      </c>
      <c r="F225" s="307">
        <v>0</v>
      </c>
      <c r="G225" s="115"/>
    </row>
    <row r="226" spans="2:8">
      <c r="H226" s="120"/>
    </row>
    <row r="227" spans="2:8">
      <c r="C227" s="125" t="s">
        <v>241</v>
      </c>
    </row>
    <row r="229" spans="2:8" ht="27" customHeight="1">
      <c r="B229" s="491" t="s">
        <v>157</v>
      </c>
      <c r="C229" s="542"/>
      <c r="D229" s="492"/>
      <c r="E229" s="312" t="s">
        <v>247</v>
      </c>
      <c r="F229" s="312" t="s">
        <v>248</v>
      </c>
      <c r="H229" s="120"/>
    </row>
    <row r="230" spans="2:8" ht="15" customHeight="1">
      <c r="B230" s="511" t="s">
        <v>456</v>
      </c>
      <c r="C230" s="543"/>
      <c r="D230" s="512"/>
      <c r="E230" s="130">
        <v>457017363</v>
      </c>
      <c r="F230" s="122">
        <v>0</v>
      </c>
      <c r="H230" s="120"/>
    </row>
    <row r="231" spans="2:8" ht="15" customHeight="1">
      <c r="B231" s="511" t="s">
        <v>517</v>
      </c>
      <c r="C231" s="543"/>
      <c r="D231" s="512">
        <v>46303596</v>
      </c>
      <c r="E231" s="130">
        <v>46303596</v>
      </c>
      <c r="F231" s="122">
        <v>0</v>
      </c>
      <c r="H231" s="120"/>
    </row>
    <row r="232" spans="2:8" ht="15" customHeight="1">
      <c r="B232" s="539" t="s">
        <v>531</v>
      </c>
      <c r="C232" s="539"/>
      <c r="D232" s="539"/>
      <c r="E232" s="258">
        <f>+E230+E231</f>
        <v>503320959</v>
      </c>
      <c r="F232" s="258">
        <v>0</v>
      </c>
      <c r="H232" s="120"/>
    </row>
    <row r="233" spans="2:8" ht="15" customHeight="1">
      <c r="B233" s="539" t="s">
        <v>327</v>
      </c>
      <c r="C233" s="539"/>
      <c r="D233" s="539"/>
      <c r="E233" s="258">
        <v>200000000</v>
      </c>
      <c r="F233" s="258">
        <v>0</v>
      </c>
      <c r="H233" s="120"/>
    </row>
    <row r="234" spans="2:8">
      <c r="B234" s="123"/>
      <c r="C234" s="123"/>
      <c r="D234" s="124"/>
      <c r="E234" s="124"/>
      <c r="H234" s="120"/>
    </row>
    <row r="235" spans="2:8" hidden="1">
      <c r="B235" s="125" t="s">
        <v>158</v>
      </c>
      <c r="C235" s="125"/>
      <c r="D235" s="314"/>
      <c r="E235" s="315"/>
      <c r="F235" s="316"/>
      <c r="G235" s="316"/>
      <c r="H235" s="317"/>
    </row>
    <row r="236" spans="2:8" hidden="1">
      <c r="B236" s="123"/>
      <c r="C236" s="123"/>
      <c r="D236" s="124"/>
      <c r="E236" s="124"/>
      <c r="H236" s="120"/>
    </row>
    <row r="237" spans="2:8" ht="30.75" hidden="1" customHeight="1">
      <c r="B237" s="497" t="s">
        <v>157</v>
      </c>
      <c r="C237" s="497"/>
      <c r="D237" s="312" t="s">
        <v>811</v>
      </c>
      <c r="E237" s="311" t="s">
        <v>278</v>
      </c>
      <c r="F237" s="311" t="s">
        <v>279</v>
      </c>
      <c r="H237" s="120"/>
    </row>
    <row r="238" spans="2:8" ht="15" hidden="1" customHeight="1">
      <c r="B238" s="513" t="s">
        <v>169</v>
      </c>
      <c r="C238" s="514"/>
      <c r="D238" s="196"/>
      <c r="E238" s="122">
        <v>0</v>
      </c>
      <c r="F238" s="122">
        <v>0</v>
      </c>
      <c r="H238" s="120"/>
    </row>
    <row r="239" spans="2:8" ht="15" hidden="1" customHeight="1">
      <c r="B239" s="513" t="s">
        <v>221</v>
      </c>
      <c r="C239" s="514"/>
      <c r="D239" s="196"/>
      <c r="E239" s="122">
        <v>0</v>
      </c>
      <c r="F239" s="122">
        <v>0</v>
      </c>
      <c r="H239" s="120"/>
    </row>
    <row r="240" spans="2:8" ht="15" hidden="1" customHeight="1">
      <c r="B240" s="539" t="s">
        <v>531</v>
      </c>
      <c r="C240" s="539"/>
      <c r="D240" s="539"/>
      <c r="E240" s="313">
        <v>0</v>
      </c>
      <c r="F240" s="313">
        <v>0</v>
      </c>
      <c r="H240" s="120"/>
    </row>
    <row r="241" spans="2:12" ht="15" hidden="1" customHeight="1">
      <c r="B241" s="539" t="s">
        <v>327</v>
      </c>
      <c r="C241" s="539"/>
      <c r="D241" s="539"/>
      <c r="E241" s="313">
        <v>0</v>
      </c>
      <c r="F241" s="313">
        <v>0</v>
      </c>
      <c r="H241" s="120"/>
    </row>
    <row r="242" spans="2:12" hidden="1">
      <c r="B242" s="123"/>
      <c r="C242" s="123"/>
      <c r="D242" s="124"/>
      <c r="E242" s="124"/>
      <c r="H242" s="120"/>
    </row>
    <row r="243" spans="2:12">
      <c r="B243" s="317"/>
      <c r="C243" s="317"/>
      <c r="D243" s="317"/>
      <c r="E243" s="317"/>
      <c r="F243" s="316"/>
      <c r="G243" s="316"/>
      <c r="H243" s="317"/>
    </row>
    <row r="244" spans="2:12">
      <c r="B244" s="197" t="s">
        <v>759</v>
      </c>
      <c r="C244" s="197" t="s">
        <v>261</v>
      </c>
      <c r="D244" s="197"/>
      <c r="E244" s="197"/>
      <c r="F244" s="134"/>
      <c r="G244" s="134"/>
      <c r="H244" s="135"/>
    </row>
    <row r="245" spans="2:12">
      <c r="B245" s="318"/>
      <c r="C245" s="318"/>
      <c r="D245" s="318"/>
      <c r="E245" s="158"/>
      <c r="F245" s="319"/>
      <c r="G245" s="319"/>
      <c r="H245" s="320"/>
    </row>
    <row r="246" spans="2:12" ht="18" customHeight="1">
      <c r="B246" s="535" t="s">
        <v>142</v>
      </c>
      <c r="C246" s="536"/>
      <c r="D246" s="544" t="s">
        <v>277</v>
      </c>
      <c r="E246" s="544"/>
      <c r="F246" s="544"/>
      <c r="G246" s="544"/>
      <c r="H246" s="544"/>
    </row>
    <row r="247" spans="2:12" ht="33.6" customHeight="1">
      <c r="B247" s="537"/>
      <c r="C247" s="538"/>
      <c r="D247" s="185" t="s">
        <v>328</v>
      </c>
      <c r="E247" s="185" t="s">
        <v>223</v>
      </c>
      <c r="F247" s="321" t="s">
        <v>224</v>
      </c>
      <c r="G247" s="321" t="s">
        <v>225</v>
      </c>
      <c r="H247" s="185" t="s">
        <v>532</v>
      </c>
    </row>
    <row r="248" spans="2:12" ht="15" customHeight="1">
      <c r="B248" s="159" t="s">
        <v>226</v>
      </c>
      <c r="C248" s="159"/>
      <c r="D248" s="170">
        <v>339807908</v>
      </c>
      <c r="E248" s="170">
        <v>12805001</v>
      </c>
      <c r="F248" s="322">
        <v>71238296</v>
      </c>
      <c r="G248" s="322">
        <v>0</v>
      </c>
      <c r="H248" s="170">
        <f>+D248+E248-F248+G248</f>
        <v>281374613</v>
      </c>
    </row>
    <row r="249" spans="2:12" ht="15" customHeight="1">
      <c r="B249" s="159" t="s">
        <v>159</v>
      </c>
      <c r="C249" s="159"/>
      <c r="D249" s="170">
        <v>752108493</v>
      </c>
      <c r="E249" s="170">
        <v>110673906</v>
      </c>
      <c r="F249" s="322">
        <v>0</v>
      </c>
      <c r="G249" s="322">
        <v>0</v>
      </c>
      <c r="H249" s="170">
        <f t="shared" ref="H249:H251" si="5">+D249+E249-F249+G249</f>
        <v>862782399</v>
      </c>
      <c r="I249" s="120"/>
      <c r="J249" s="120"/>
    </row>
    <row r="250" spans="2:12" ht="15" customHeight="1">
      <c r="B250" s="159" t="s">
        <v>227</v>
      </c>
      <c r="C250" s="159"/>
      <c r="D250" s="170">
        <v>34634452</v>
      </c>
      <c r="E250" s="170">
        <v>2545454</v>
      </c>
      <c r="F250" s="322">
        <v>14956809</v>
      </c>
      <c r="G250" s="322">
        <v>0</v>
      </c>
      <c r="H250" s="170">
        <f t="shared" si="5"/>
        <v>22223097</v>
      </c>
      <c r="I250" s="120"/>
    </row>
    <row r="251" spans="2:12" ht="15" customHeight="1">
      <c r="B251" s="159" t="s">
        <v>160</v>
      </c>
      <c r="C251" s="159"/>
      <c r="D251" s="170">
        <v>370097562</v>
      </c>
      <c r="E251" s="170">
        <v>0</v>
      </c>
      <c r="F251" s="322">
        <v>96829595</v>
      </c>
      <c r="G251" s="322">
        <v>0</v>
      </c>
      <c r="H251" s="170">
        <f t="shared" si="5"/>
        <v>273267967</v>
      </c>
    </row>
    <row r="252" spans="2:12" ht="15" customHeight="1">
      <c r="B252" s="159" t="s">
        <v>161</v>
      </c>
      <c r="C252" s="159"/>
      <c r="D252" s="170">
        <v>50135236</v>
      </c>
      <c r="E252" s="170">
        <v>0</v>
      </c>
      <c r="F252" s="322">
        <v>0</v>
      </c>
      <c r="G252" s="322">
        <v>0</v>
      </c>
      <c r="H252" s="170">
        <f>+D252+E252-F252+G252</f>
        <v>50135236</v>
      </c>
    </row>
    <row r="253" spans="2:12" ht="15" customHeight="1">
      <c r="B253" s="499" t="s">
        <v>533</v>
      </c>
      <c r="C253" s="500"/>
      <c r="D253" s="172">
        <f>SUM(D248:D252)</f>
        <v>1546783651</v>
      </c>
      <c r="E253" s="172">
        <f t="shared" ref="E253:G253" si="6">SUM(E248:E252)</f>
        <v>126024361</v>
      </c>
      <c r="F253" s="172">
        <f t="shared" si="6"/>
        <v>183024700</v>
      </c>
      <c r="G253" s="172">
        <f t="shared" si="6"/>
        <v>0</v>
      </c>
      <c r="H253" s="172">
        <f>+D253+E253-F253+G253</f>
        <v>1489783312</v>
      </c>
      <c r="L253" s="120"/>
    </row>
    <row r="254" spans="2:12" ht="15" customHeight="1">
      <c r="B254" s="499" t="s">
        <v>329</v>
      </c>
      <c r="C254" s="500"/>
      <c r="D254" s="172">
        <v>782308874</v>
      </c>
      <c r="E254" s="172">
        <v>787067106</v>
      </c>
      <c r="F254" s="323">
        <v>22592329</v>
      </c>
      <c r="G254" s="323">
        <v>0</v>
      </c>
      <c r="H254" s="172">
        <f t="shared" ref="H254" si="7">+D254+E254-F254+G254</f>
        <v>1546783651</v>
      </c>
    </row>
    <row r="255" spans="2:12" ht="18" customHeight="1">
      <c r="B255" s="535" t="s">
        <v>142</v>
      </c>
      <c r="C255" s="536"/>
      <c r="D255" s="544" t="s">
        <v>162</v>
      </c>
      <c r="E255" s="544"/>
      <c r="F255" s="544"/>
      <c r="G255" s="544"/>
      <c r="H255" s="544"/>
      <c r="K255" s="126"/>
    </row>
    <row r="256" spans="2:12" ht="36.6" customHeight="1">
      <c r="B256" s="537"/>
      <c r="C256" s="538"/>
      <c r="D256" s="185" t="s">
        <v>457</v>
      </c>
      <c r="E256" s="185" t="s">
        <v>223</v>
      </c>
      <c r="F256" s="321" t="s">
        <v>224</v>
      </c>
      <c r="G256" s="321" t="s">
        <v>228</v>
      </c>
      <c r="H256" s="185" t="s">
        <v>532</v>
      </c>
    </row>
    <row r="257" spans="2:11" ht="15" customHeight="1">
      <c r="B257" s="159" t="s">
        <v>226</v>
      </c>
      <c r="C257" s="159"/>
      <c r="D257" s="170">
        <v>33046448</v>
      </c>
      <c r="E257" s="170">
        <v>43282814</v>
      </c>
      <c r="F257" s="130">
        <v>0</v>
      </c>
      <c r="G257" s="322">
        <f>+E257-F257</f>
        <v>43282814</v>
      </c>
      <c r="H257" s="170">
        <f>+D257+G257</f>
        <v>76329262</v>
      </c>
      <c r="I257" s="127"/>
      <c r="J257" s="127"/>
    </row>
    <row r="258" spans="2:11" ht="15" customHeight="1">
      <c r="B258" s="159" t="s">
        <v>159</v>
      </c>
      <c r="C258" s="159"/>
      <c r="D258" s="170">
        <v>212915635</v>
      </c>
      <c r="E258" s="170">
        <v>214499317</v>
      </c>
      <c r="F258" s="130">
        <v>55538423</v>
      </c>
      <c r="G258" s="322">
        <f t="shared" ref="G258:G261" si="8">+E258-F258</f>
        <v>158960894</v>
      </c>
      <c r="H258" s="170">
        <f>+D258+G258</f>
        <v>371876529</v>
      </c>
      <c r="I258" s="127"/>
      <c r="J258" s="127"/>
    </row>
    <row r="259" spans="2:11" ht="15" customHeight="1">
      <c r="B259" s="159" t="s">
        <v>227</v>
      </c>
      <c r="C259" s="159"/>
      <c r="D259" s="170">
        <v>26969738</v>
      </c>
      <c r="E259" s="170">
        <v>2130247</v>
      </c>
      <c r="F259" s="130">
        <v>0</v>
      </c>
      <c r="G259" s="322">
        <f t="shared" si="8"/>
        <v>2130247</v>
      </c>
      <c r="H259" s="170">
        <f t="shared" ref="H259:H261" si="9">+D259+G259</f>
        <v>29099985</v>
      </c>
      <c r="I259" s="127"/>
      <c r="J259" s="127"/>
    </row>
    <row r="260" spans="2:11" ht="15" customHeight="1">
      <c r="B260" s="159" t="s">
        <v>160</v>
      </c>
      <c r="C260" s="159"/>
      <c r="D260" s="170">
        <v>61015475</v>
      </c>
      <c r="E260" s="170">
        <v>44245515</v>
      </c>
      <c r="F260" s="130">
        <v>28289992</v>
      </c>
      <c r="G260" s="322">
        <f>+E260-F260</f>
        <v>15955523</v>
      </c>
      <c r="H260" s="170">
        <f t="shared" si="9"/>
        <v>76970998</v>
      </c>
      <c r="I260" s="127"/>
      <c r="J260" s="127"/>
    </row>
    <row r="261" spans="2:11" ht="15" customHeight="1">
      <c r="B261" s="159" t="s">
        <v>161</v>
      </c>
      <c r="C261" s="159"/>
      <c r="D261" s="170">
        <v>8467247</v>
      </c>
      <c r="E261" s="170">
        <v>8467236</v>
      </c>
      <c r="F261" s="130">
        <v>0</v>
      </c>
      <c r="G261" s="322">
        <f t="shared" si="8"/>
        <v>8467236</v>
      </c>
      <c r="H261" s="170">
        <f t="shared" si="9"/>
        <v>16934483</v>
      </c>
      <c r="I261" s="127"/>
      <c r="J261" s="127"/>
    </row>
    <row r="262" spans="2:11" ht="15" customHeight="1">
      <c r="B262" s="499" t="s">
        <v>533</v>
      </c>
      <c r="C262" s="500"/>
      <c r="D262" s="172">
        <f>SUM(D257:D261)</f>
        <v>342414543</v>
      </c>
      <c r="E262" s="172">
        <f>SUM(E257:E261)</f>
        <v>312625129</v>
      </c>
      <c r="F262" s="172">
        <f>SUM(F257:F261)</f>
        <v>83828415</v>
      </c>
      <c r="G262" s="172">
        <f>SUM(G257:G261)</f>
        <v>228796714</v>
      </c>
      <c r="H262" s="172">
        <f>SUM(H257:H261)</f>
        <v>571211257</v>
      </c>
      <c r="I262" s="120"/>
      <c r="J262" s="120"/>
      <c r="K262" s="120"/>
    </row>
    <row r="263" spans="2:11" ht="15" customHeight="1">
      <c r="B263" s="499" t="s">
        <v>329</v>
      </c>
      <c r="C263" s="500"/>
      <c r="D263" s="172">
        <v>236258736</v>
      </c>
      <c r="E263" s="172">
        <v>109599838</v>
      </c>
      <c r="F263" s="323">
        <v>4547841</v>
      </c>
      <c r="G263" s="323">
        <v>106155807</v>
      </c>
      <c r="H263" s="172">
        <v>342414543</v>
      </c>
    </row>
    <row r="264" spans="2:11">
      <c r="I264" s="120"/>
      <c r="J264" s="120"/>
    </row>
    <row r="265" spans="2:11">
      <c r="B265" s="197" t="s">
        <v>760</v>
      </c>
      <c r="C265" s="197" t="s">
        <v>836</v>
      </c>
      <c r="D265" s="197"/>
      <c r="E265" s="197"/>
      <c r="F265" s="134"/>
      <c r="G265" s="134"/>
      <c r="H265" s="135"/>
      <c r="I265" s="135"/>
      <c r="J265" s="135"/>
    </row>
    <row r="266" spans="2:11">
      <c r="B266" s="324" t="s">
        <v>163</v>
      </c>
      <c r="C266" s="324"/>
      <c r="D266" s="324"/>
      <c r="E266" s="324"/>
      <c r="F266" s="325"/>
      <c r="G266" s="325"/>
      <c r="H266" s="326"/>
      <c r="I266" s="326"/>
      <c r="J266" s="326"/>
    </row>
    <row r="267" spans="2:11" ht="18" customHeight="1">
      <c r="B267" s="507" t="s">
        <v>88</v>
      </c>
      <c r="C267" s="508"/>
      <c r="D267" s="497" t="s">
        <v>164</v>
      </c>
      <c r="E267" s="574" t="s">
        <v>165</v>
      </c>
      <c r="F267" s="574"/>
      <c r="G267" s="574"/>
    </row>
    <row r="268" spans="2:11" ht="18" customHeight="1">
      <c r="B268" s="509"/>
      <c r="C268" s="510"/>
      <c r="D268" s="497"/>
      <c r="E268" s="327" t="s">
        <v>166</v>
      </c>
      <c r="F268" s="328" t="s">
        <v>167</v>
      </c>
      <c r="G268" s="328" t="s">
        <v>168</v>
      </c>
    </row>
    <row r="269" spans="2:11" ht="15" customHeight="1">
      <c r="B269" s="159" t="s">
        <v>233</v>
      </c>
      <c r="C269" s="159"/>
      <c r="D269" s="128">
        <v>14125125</v>
      </c>
      <c r="E269" s="329">
        <v>0</v>
      </c>
      <c r="F269" s="329">
        <v>0</v>
      </c>
      <c r="G269" s="329">
        <v>14125125</v>
      </c>
    </row>
    <row r="270" spans="2:11" ht="15" customHeight="1">
      <c r="B270" s="159" t="s">
        <v>234</v>
      </c>
      <c r="C270" s="159"/>
      <c r="D270" s="128">
        <v>16947870</v>
      </c>
      <c r="E270" s="278">
        <v>0</v>
      </c>
      <c r="F270" s="278">
        <v>0</v>
      </c>
      <c r="G270" s="278">
        <v>16947870</v>
      </c>
    </row>
    <row r="271" spans="2:11" ht="15" customHeight="1">
      <c r="B271" s="495" t="s">
        <v>531</v>
      </c>
      <c r="C271" s="496"/>
      <c r="D271" s="330">
        <v>31072995</v>
      </c>
      <c r="E271" s="122">
        <v>0</v>
      </c>
      <c r="F271" s="278">
        <v>0</v>
      </c>
      <c r="G271" s="331">
        <f>SUM(G269:G270)</f>
        <v>31072995</v>
      </c>
      <c r="H271" s="332"/>
      <c r="I271" s="332"/>
      <c r="J271" s="332"/>
    </row>
    <row r="272" spans="2:11" ht="15" customHeight="1">
      <c r="B272" s="495" t="s">
        <v>327</v>
      </c>
      <c r="C272" s="496"/>
      <c r="D272" s="330">
        <v>31072995</v>
      </c>
      <c r="E272" s="330">
        <v>0</v>
      </c>
      <c r="F272" s="331">
        <v>0</v>
      </c>
      <c r="G272" s="331">
        <v>31072995</v>
      </c>
      <c r="H272" s="332"/>
      <c r="I272" s="332"/>
      <c r="J272" s="332"/>
    </row>
    <row r="273" spans="2:14">
      <c r="H273" s="120"/>
      <c r="I273" s="333"/>
      <c r="J273" s="333"/>
      <c r="K273" s="332"/>
      <c r="L273" s="332"/>
      <c r="M273" s="332"/>
      <c r="N273" s="332"/>
    </row>
    <row r="274" spans="2:14">
      <c r="B274" s="309" t="s">
        <v>761</v>
      </c>
      <c r="C274" s="309" t="s">
        <v>837</v>
      </c>
      <c r="D274" s="198"/>
      <c r="H274" s="120"/>
      <c r="I274" s="332" t="s">
        <v>233</v>
      </c>
      <c r="J274" s="334">
        <v>0</v>
      </c>
      <c r="K274" s="334">
        <v>14125125</v>
      </c>
      <c r="L274" s="332"/>
      <c r="M274" s="332"/>
      <c r="N274" s="332"/>
    </row>
    <row r="275" spans="2:14" ht="18" customHeight="1">
      <c r="B275" s="507" t="s">
        <v>88</v>
      </c>
      <c r="C275" s="508"/>
      <c r="D275" s="497" t="s">
        <v>164</v>
      </c>
      <c r="E275" s="574" t="s">
        <v>165</v>
      </c>
      <c r="F275" s="574"/>
      <c r="G275" s="574"/>
      <c r="H275" s="334">
        <v>16947870</v>
      </c>
      <c r="I275" s="332"/>
      <c r="J275" s="332"/>
      <c r="K275" s="332"/>
    </row>
    <row r="276" spans="2:14" ht="18" customHeight="1">
      <c r="B276" s="509"/>
      <c r="C276" s="510"/>
      <c r="D276" s="497"/>
      <c r="E276" s="327" t="s">
        <v>166</v>
      </c>
      <c r="F276" s="328" t="s">
        <v>167</v>
      </c>
      <c r="G276" s="328" t="s">
        <v>168</v>
      </c>
      <c r="H276" s="332"/>
      <c r="I276" s="332"/>
      <c r="J276" s="332"/>
      <c r="K276" s="332"/>
    </row>
    <row r="277" spans="2:14" ht="15" customHeight="1">
      <c r="B277" s="513" t="s">
        <v>323</v>
      </c>
      <c r="C277" s="514"/>
      <c r="D277" s="122">
        <v>59660155</v>
      </c>
      <c r="E277" s="122">
        <v>0</v>
      </c>
      <c r="F277" s="122">
        <v>52879956</v>
      </c>
      <c r="G277" s="122">
        <f>+D277+E277-F277</f>
        <v>6780199</v>
      </c>
      <c r="H277" s="335"/>
      <c r="I277" s="335"/>
      <c r="J277" s="332"/>
      <c r="K277" s="332"/>
    </row>
    <row r="278" spans="2:14" ht="15" customHeight="1">
      <c r="B278" s="513" t="s">
        <v>458</v>
      </c>
      <c r="C278" s="514"/>
      <c r="D278" s="122">
        <v>0</v>
      </c>
      <c r="E278" s="122">
        <v>123066332</v>
      </c>
      <c r="F278" s="122"/>
      <c r="G278" s="122">
        <f>+D278+E278-F278</f>
        <v>123066332</v>
      </c>
      <c r="H278" s="336"/>
      <c r="I278" s="336"/>
      <c r="J278" s="332"/>
      <c r="K278" s="332"/>
    </row>
    <row r="279" spans="2:14" ht="15" customHeight="1">
      <c r="B279" s="337" t="s">
        <v>533</v>
      </c>
      <c r="C279" s="337"/>
      <c r="D279" s="330">
        <f t="shared" ref="D279:E279" si="10">SUM(D277:D278)</f>
        <v>59660155</v>
      </c>
      <c r="E279" s="330">
        <f t="shared" si="10"/>
        <v>123066332</v>
      </c>
      <c r="F279" s="330">
        <f>SUM(F277:F278)</f>
        <v>52879956</v>
      </c>
      <c r="G279" s="330">
        <f>+D279+E279-F279</f>
        <v>129846531</v>
      </c>
      <c r="H279" s="127"/>
      <c r="I279" s="127"/>
    </row>
    <row r="280" spans="2:14" ht="15" customHeight="1">
      <c r="B280" s="337" t="s">
        <v>329</v>
      </c>
      <c r="C280" s="337"/>
      <c r="D280" s="330">
        <v>327517773</v>
      </c>
      <c r="E280" s="330">
        <v>142711982</v>
      </c>
      <c r="F280" s="331">
        <v>410569600</v>
      </c>
      <c r="G280" s="331">
        <f>+D280+E280-F280</f>
        <v>59660155</v>
      </c>
    </row>
    <row r="281" spans="2:14">
      <c r="B281" s="198"/>
      <c r="C281" s="198"/>
      <c r="D281" s="198"/>
      <c r="H281" s="120"/>
      <c r="I281" s="120"/>
      <c r="J281" s="120"/>
    </row>
    <row r="282" spans="2:14">
      <c r="H282" s="120"/>
      <c r="I282" s="120"/>
      <c r="J282" s="120"/>
    </row>
    <row r="283" spans="2:14">
      <c r="B283" s="197" t="s">
        <v>762</v>
      </c>
      <c r="C283" s="197" t="s">
        <v>838</v>
      </c>
      <c r="D283" s="197"/>
      <c r="E283" s="197"/>
      <c r="F283" s="319"/>
      <c r="G283" s="319"/>
      <c r="H283" s="120"/>
      <c r="I283" s="120"/>
      <c r="J283" s="120"/>
    </row>
    <row r="284" spans="2:14">
      <c r="B284" s="198"/>
      <c r="C284" s="198"/>
      <c r="D284" s="198"/>
      <c r="E284" s="198"/>
      <c r="F284" s="319"/>
      <c r="G284" s="319"/>
      <c r="H284" s="120"/>
      <c r="I284" s="120"/>
      <c r="J284" s="120"/>
    </row>
    <row r="285" spans="2:14" ht="18" customHeight="1">
      <c r="B285" s="531" t="s">
        <v>88</v>
      </c>
      <c r="C285" s="532"/>
      <c r="D285" s="565" t="s">
        <v>165</v>
      </c>
      <c r="E285" s="565"/>
      <c r="F285" s="319"/>
      <c r="G285" s="319"/>
      <c r="H285" s="120"/>
      <c r="I285" s="120"/>
      <c r="J285" s="120"/>
    </row>
    <row r="286" spans="2:14" ht="18" customHeight="1">
      <c r="B286" s="533"/>
      <c r="C286" s="534"/>
      <c r="D286" s="216">
        <v>44561</v>
      </c>
      <c r="E286" s="216">
        <v>44196</v>
      </c>
      <c r="F286" s="319"/>
      <c r="G286" s="319"/>
      <c r="H286" s="120"/>
    </row>
    <row r="287" spans="2:14" ht="12.75" hidden="1" customHeight="1">
      <c r="B287" s="159" t="s">
        <v>221</v>
      </c>
      <c r="C287" s="159"/>
      <c r="D287" s="130">
        <v>0</v>
      </c>
      <c r="E287" s="130">
        <v>0</v>
      </c>
      <c r="F287" s="319"/>
      <c r="G287" s="319"/>
      <c r="H287" s="120"/>
    </row>
    <row r="288" spans="2:14" ht="15" customHeight="1">
      <c r="B288" s="511" t="s">
        <v>211</v>
      </c>
      <c r="C288" s="512"/>
      <c r="D288" s="130">
        <v>0</v>
      </c>
      <c r="E288" s="130">
        <v>168050982</v>
      </c>
      <c r="F288" s="319"/>
      <c r="G288" s="319"/>
      <c r="H288" s="120"/>
    </row>
    <row r="289" spans="2:10" ht="15" customHeight="1">
      <c r="B289" s="511" t="s">
        <v>243</v>
      </c>
      <c r="C289" s="512"/>
      <c r="D289" s="130">
        <v>23586295</v>
      </c>
      <c r="E289" s="130">
        <v>250001</v>
      </c>
      <c r="F289" s="319"/>
      <c r="G289" s="319"/>
      <c r="H289" s="120"/>
    </row>
    <row r="290" spans="2:10" ht="15" customHeight="1">
      <c r="B290" s="511" t="s">
        <v>335</v>
      </c>
      <c r="C290" s="512"/>
      <c r="D290" s="130">
        <v>397000</v>
      </c>
      <c r="E290" s="130">
        <v>288982</v>
      </c>
      <c r="F290" s="319"/>
      <c r="G290" s="319"/>
      <c r="H290" s="120"/>
    </row>
    <row r="291" spans="2:10" ht="15" customHeight="1">
      <c r="B291" s="511" t="s">
        <v>170</v>
      </c>
      <c r="C291" s="512"/>
      <c r="D291" s="130">
        <v>7321212</v>
      </c>
      <c r="E291" s="130">
        <v>7321212</v>
      </c>
      <c r="F291" s="319"/>
      <c r="G291" s="319"/>
      <c r="H291" s="120"/>
    </row>
    <row r="292" spans="2:10" ht="15" customHeight="1">
      <c r="B292" s="511" t="s">
        <v>336</v>
      </c>
      <c r="C292" s="512"/>
      <c r="D292" s="130">
        <v>24615602</v>
      </c>
      <c r="E292" s="130">
        <v>24615602</v>
      </c>
      <c r="F292" s="319"/>
      <c r="G292" s="319"/>
      <c r="H292" s="120"/>
    </row>
    <row r="293" spans="2:10" ht="15" customHeight="1">
      <c r="B293" s="511" t="s">
        <v>518</v>
      </c>
      <c r="C293" s="512"/>
      <c r="D293" s="130">
        <v>6147288</v>
      </c>
      <c r="E293" s="130">
        <v>0</v>
      </c>
      <c r="F293" s="319"/>
      <c r="G293" s="319"/>
      <c r="H293" s="120"/>
    </row>
    <row r="294" spans="2:10" ht="15" customHeight="1">
      <c r="B294" s="511" t="s">
        <v>337</v>
      </c>
      <c r="C294" s="512"/>
      <c r="D294" s="130">
        <v>0</v>
      </c>
      <c r="E294" s="130">
        <v>2333100000</v>
      </c>
      <c r="F294" s="319"/>
      <c r="G294" s="319"/>
      <c r="H294" s="120"/>
    </row>
    <row r="295" spans="2:10" ht="15" customHeight="1">
      <c r="B295" s="511" t="s">
        <v>459</v>
      </c>
      <c r="C295" s="512"/>
      <c r="D295" s="130">
        <v>25440000</v>
      </c>
      <c r="E295" s="130">
        <v>0</v>
      </c>
      <c r="F295" s="319"/>
      <c r="G295" s="319"/>
      <c r="H295" s="120"/>
    </row>
    <row r="296" spans="2:10" ht="15" customHeight="1">
      <c r="B296" s="511" t="s">
        <v>460</v>
      </c>
      <c r="C296" s="512"/>
      <c r="D296" s="130">
        <v>24912579</v>
      </c>
      <c r="E296" s="130">
        <v>0</v>
      </c>
      <c r="F296" s="319"/>
      <c r="G296" s="319"/>
      <c r="H296" s="120"/>
    </row>
    <row r="297" spans="2:10" ht="15" hidden="1" customHeight="1">
      <c r="B297" s="511" t="s">
        <v>461</v>
      </c>
      <c r="C297" s="512"/>
      <c r="D297" s="130">
        <v>0</v>
      </c>
      <c r="E297" s="130">
        <v>0</v>
      </c>
      <c r="F297" s="319"/>
      <c r="G297" s="319"/>
      <c r="H297" s="120"/>
    </row>
    <row r="298" spans="2:10" ht="15" hidden="1" customHeight="1">
      <c r="B298" s="511" t="s">
        <v>491</v>
      </c>
      <c r="C298" s="512"/>
      <c r="D298" s="130">
        <v>0</v>
      </c>
      <c r="E298" s="130">
        <v>0</v>
      </c>
      <c r="F298" s="319"/>
      <c r="G298" s="319"/>
      <c r="H298" s="120"/>
    </row>
    <row r="299" spans="2:10" ht="15" customHeight="1">
      <c r="B299" s="511" t="s">
        <v>516</v>
      </c>
      <c r="C299" s="512"/>
      <c r="D299" s="130">
        <v>2242329</v>
      </c>
      <c r="E299" s="130">
        <v>0</v>
      </c>
      <c r="F299" s="319"/>
      <c r="G299" s="319"/>
      <c r="H299" s="120"/>
    </row>
    <row r="300" spans="2:10" ht="15" customHeight="1">
      <c r="B300" s="499" t="s">
        <v>89</v>
      </c>
      <c r="C300" s="500"/>
      <c r="D300" s="338">
        <f>SUM(D287:D299)</f>
        <v>114662305</v>
      </c>
      <c r="E300" s="338">
        <f>SUM(E287:E299)</f>
        <v>2533626779</v>
      </c>
      <c r="F300" s="319"/>
      <c r="G300" s="319"/>
      <c r="H300" s="120"/>
      <c r="I300" s="120"/>
      <c r="J300" s="120"/>
    </row>
    <row r="301" spans="2:10">
      <c r="B301" s="339"/>
      <c r="C301" s="339"/>
      <c r="D301" s="153"/>
      <c r="E301" s="153"/>
      <c r="F301" s="340"/>
      <c r="G301" s="341"/>
      <c r="H301" s="120"/>
      <c r="I301" s="120"/>
      <c r="J301" s="120"/>
    </row>
    <row r="302" spans="2:10">
      <c r="B302" s="197" t="s">
        <v>763</v>
      </c>
      <c r="C302" s="197" t="s">
        <v>814</v>
      </c>
      <c r="D302" s="197"/>
      <c r="E302" s="197"/>
      <c r="F302" s="134"/>
      <c r="G302" s="134"/>
      <c r="H302" s="135"/>
      <c r="I302" s="120"/>
      <c r="J302" s="120"/>
    </row>
    <row r="303" spans="2:10">
      <c r="B303" s="178"/>
      <c r="C303" s="178"/>
      <c r="D303" s="178"/>
      <c r="E303" s="178"/>
      <c r="F303" s="134"/>
      <c r="G303" s="134"/>
      <c r="H303" s="135"/>
      <c r="I303" s="120"/>
      <c r="J303" s="120"/>
    </row>
    <row r="304" spans="2:10">
      <c r="C304" s="178" t="s">
        <v>812</v>
      </c>
      <c r="D304" s="178"/>
      <c r="E304" s="178"/>
      <c r="F304" s="134"/>
      <c r="G304" s="134"/>
      <c r="H304" s="135"/>
      <c r="I304" s="120"/>
      <c r="J304" s="120"/>
    </row>
    <row r="305" spans="2:10" ht="18" customHeight="1">
      <c r="B305" s="491" t="s">
        <v>171</v>
      </c>
      <c r="C305" s="492"/>
      <c r="D305" s="311" t="s">
        <v>247</v>
      </c>
      <c r="E305" s="311" t="s">
        <v>248</v>
      </c>
      <c r="H305" s="120"/>
    </row>
    <row r="306" spans="2:10" ht="15" customHeight="1">
      <c r="B306" s="493" t="s">
        <v>505</v>
      </c>
      <c r="C306" s="494"/>
      <c r="D306" s="131">
        <v>12047258620</v>
      </c>
      <c r="E306" s="342">
        <v>0</v>
      </c>
      <c r="H306" s="120"/>
    </row>
    <row r="307" spans="2:10" ht="15" customHeight="1">
      <c r="B307" s="493" t="s">
        <v>542</v>
      </c>
      <c r="C307" s="494"/>
      <c r="D307" s="132">
        <v>708663107</v>
      </c>
      <c r="E307" s="138">
        <v>0</v>
      </c>
      <c r="H307" s="120"/>
    </row>
    <row r="308" spans="2:10" ht="15" customHeight="1">
      <c r="B308" s="493" t="s">
        <v>543</v>
      </c>
      <c r="C308" s="494"/>
      <c r="D308" s="132">
        <v>17828171</v>
      </c>
      <c r="E308" s="138">
        <v>0</v>
      </c>
      <c r="H308" s="120"/>
    </row>
    <row r="309" spans="2:10" ht="15" customHeight="1">
      <c r="B309" s="495" t="s">
        <v>533</v>
      </c>
      <c r="C309" s="496"/>
      <c r="D309" s="313">
        <f>+SUM(D306:D308)</f>
        <v>12773749898</v>
      </c>
      <c r="E309" s="313">
        <f>+SUM(E306:E308)</f>
        <v>0</v>
      </c>
      <c r="H309" s="120"/>
    </row>
    <row r="310" spans="2:10" ht="15" customHeight="1">
      <c r="B310" s="495" t="s">
        <v>329</v>
      </c>
      <c r="C310" s="496"/>
      <c r="D310" s="313">
        <v>11281326341</v>
      </c>
      <c r="E310" s="313">
        <v>0</v>
      </c>
      <c r="H310" s="120"/>
      <c r="I310" s="120"/>
      <c r="J310" s="120"/>
    </row>
    <row r="311" spans="2:10">
      <c r="B311" s="116"/>
      <c r="C311" s="116"/>
      <c r="D311" s="116"/>
      <c r="E311" s="116"/>
      <c r="H311" s="120"/>
      <c r="I311" s="120"/>
      <c r="J311" s="120"/>
    </row>
    <row r="312" spans="2:10">
      <c r="B312" s="116"/>
      <c r="C312" s="116"/>
      <c r="D312" s="116"/>
      <c r="E312" s="116"/>
      <c r="H312" s="120"/>
      <c r="I312" s="120"/>
      <c r="J312" s="120"/>
    </row>
    <row r="313" spans="2:10">
      <c r="C313" s="178" t="s">
        <v>813</v>
      </c>
      <c r="D313" s="116"/>
      <c r="E313" s="116"/>
      <c r="H313" s="120"/>
      <c r="I313" s="120"/>
      <c r="J313" s="120"/>
    </row>
    <row r="314" spans="2:10" ht="38.25" customHeight="1">
      <c r="B314" s="491" t="s">
        <v>171</v>
      </c>
      <c r="C314" s="492"/>
      <c r="D314" s="311" t="s">
        <v>247</v>
      </c>
      <c r="E314" s="311" t="s">
        <v>248</v>
      </c>
      <c r="H314" s="120"/>
      <c r="I314" s="120"/>
      <c r="J314" s="120"/>
    </row>
    <row r="315" spans="2:10" ht="15" customHeight="1">
      <c r="B315" s="493" t="s">
        <v>539</v>
      </c>
      <c r="C315" s="494"/>
      <c r="D315" s="131">
        <v>96386712333</v>
      </c>
      <c r="E315" s="342">
        <v>0</v>
      </c>
      <c r="H315" s="120"/>
      <c r="I315" s="120"/>
      <c r="J315" s="120"/>
    </row>
    <row r="316" spans="2:10" ht="15" customHeight="1">
      <c r="B316" s="495" t="s">
        <v>533</v>
      </c>
      <c r="C316" s="496"/>
      <c r="D316" s="313">
        <f>+SUM(D315:D315)</f>
        <v>96386712333</v>
      </c>
      <c r="E316" s="313">
        <f>+SUM(E315:E315)</f>
        <v>0</v>
      </c>
      <c r="H316" s="120"/>
      <c r="I316" s="120"/>
      <c r="J316" s="120"/>
    </row>
    <row r="317" spans="2:10" ht="15" customHeight="1">
      <c r="B317" s="495" t="s">
        <v>329</v>
      </c>
      <c r="C317" s="496"/>
      <c r="D317" s="313">
        <v>3548496564</v>
      </c>
      <c r="E317" s="313">
        <v>0</v>
      </c>
      <c r="H317" s="120"/>
      <c r="I317" s="120"/>
      <c r="J317" s="120"/>
    </row>
    <row r="318" spans="2:10">
      <c r="B318" s="133"/>
      <c r="C318" s="133"/>
      <c r="D318" s="124"/>
      <c r="E318" s="124"/>
      <c r="H318" s="120"/>
      <c r="I318" s="120"/>
      <c r="J318" s="120"/>
    </row>
    <row r="319" spans="2:10">
      <c r="B319" s="197" t="s">
        <v>764</v>
      </c>
      <c r="C319" s="197" t="s">
        <v>839</v>
      </c>
      <c r="D319" s="197"/>
      <c r="E319" s="197"/>
      <c r="F319" s="134"/>
      <c r="G319" s="134"/>
      <c r="H319" s="135"/>
      <c r="I319" s="120"/>
      <c r="J319" s="120"/>
    </row>
    <row r="320" spans="2:10">
      <c r="B320" s="309"/>
      <c r="C320" s="309"/>
      <c r="D320" s="309"/>
      <c r="E320" s="158"/>
      <c r="H320" s="120"/>
      <c r="I320" s="120"/>
      <c r="J320" s="120"/>
    </row>
    <row r="321" spans="2:10" ht="21" customHeight="1">
      <c r="B321" s="491" t="s">
        <v>88</v>
      </c>
      <c r="C321" s="492"/>
      <c r="D321" s="312" t="s">
        <v>247</v>
      </c>
      <c r="E321" s="312" t="s">
        <v>248</v>
      </c>
      <c r="H321" s="120"/>
      <c r="I321" s="120"/>
      <c r="J321" s="120"/>
    </row>
    <row r="322" spans="2:10" ht="15" customHeight="1">
      <c r="B322" s="521" t="s">
        <v>242</v>
      </c>
      <c r="C322" s="522"/>
      <c r="D322" s="136">
        <v>0</v>
      </c>
      <c r="E322" s="137">
        <v>0</v>
      </c>
      <c r="H322" s="120"/>
      <c r="I322" s="120"/>
      <c r="J322" s="120"/>
    </row>
    <row r="323" spans="2:10">
      <c r="B323" s="133"/>
      <c r="C323" s="133"/>
      <c r="D323" s="124"/>
      <c r="E323" s="124"/>
      <c r="H323" s="120"/>
      <c r="I323" s="120"/>
      <c r="J323" s="120"/>
    </row>
    <row r="324" spans="2:10">
      <c r="B324" s="197" t="s">
        <v>765</v>
      </c>
      <c r="C324" s="197" t="s">
        <v>840</v>
      </c>
      <c r="D324" s="197"/>
      <c r="E324" s="197"/>
      <c r="F324" s="134"/>
      <c r="G324" s="134"/>
      <c r="H324" s="135"/>
      <c r="I324" s="120"/>
      <c r="J324" s="120"/>
    </row>
    <row r="325" spans="2:10">
      <c r="B325" s="309"/>
      <c r="C325" s="309"/>
      <c r="D325" s="309"/>
      <c r="E325" s="158"/>
      <c r="H325" s="120"/>
      <c r="I325" s="120"/>
      <c r="J325" s="120"/>
    </row>
    <row r="326" spans="2:10" ht="21" customHeight="1">
      <c r="B326" s="491" t="s">
        <v>88</v>
      </c>
      <c r="C326" s="492"/>
      <c r="D326" s="312" t="s">
        <v>247</v>
      </c>
      <c r="E326" s="312" t="s">
        <v>248</v>
      </c>
      <c r="F326" s="115"/>
      <c r="G326" s="115"/>
      <c r="H326" s="120"/>
      <c r="I326" s="120"/>
      <c r="J326" s="120"/>
    </row>
    <row r="327" spans="2:10" ht="15" customHeight="1">
      <c r="B327" s="521" t="s">
        <v>242</v>
      </c>
      <c r="C327" s="522"/>
      <c r="D327" s="136">
        <v>0</v>
      </c>
      <c r="E327" s="137">
        <v>0</v>
      </c>
      <c r="F327" s="115"/>
      <c r="G327" s="120"/>
      <c r="H327" s="120"/>
      <c r="I327" s="120"/>
      <c r="J327" s="120"/>
    </row>
    <row r="328" spans="2:10" ht="15" customHeight="1">
      <c r="B328" s="495" t="s">
        <v>533</v>
      </c>
      <c r="C328" s="496"/>
      <c r="D328" s="313">
        <f>+D327</f>
        <v>0</v>
      </c>
      <c r="E328" s="313">
        <v>0</v>
      </c>
      <c r="F328" s="115"/>
      <c r="G328" s="115"/>
      <c r="H328" s="120"/>
      <c r="I328" s="120"/>
      <c r="J328" s="120"/>
    </row>
    <row r="329" spans="2:10" ht="15" customHeight="1">
      <c r="B329" s="495" t="s">
        <v>329</v>
      </c>
      <c r="C329" s="496"/>
      <c r="D329" s="313">
        <v>0</v>
      </c>
      <c r="E329" s="313">
        <v>0</v>
      </c>
      <c r="F329" s="115"/>
      <c r="G329" s="115"/>
      <c r="H329" s="120"/>
      <c r="I329" s="120"/>
      <c r="J329" s="120"/>
    </row>
    <row r="330" spans="2:10">
      <c r="B330" s="343"/>
      <c r="C330" s="343"/>
      <c r="D330" s="343"/>
      <c r="E330" s="344"/>
      <c r="F330" s="115"/>
      <c r="G330" s="115"/>
      <c r="H330" s="120"/>
      <c r="I330" s="120"/>
      <c r="J330" s="120"/>
    </row>
    <row r="331" spans="2:10">
      <c r="B331" s="197" t="s">
        <v>766</v>
      </c>
      <c r="C331" s="197" t="s">
        <v>841</v>
      </c>
      <c r="D331" s="197"/>
      <c r="E331" s="197"/>
      <c r="F331" s="319"/>
      <c r="H331" s="120"/>
      <c r="I331" s="120"/>
      <c r="J331" s="120"/>
    </row>
    <row r="332" spans="2:10">
      <c r="B332" s="178"/>
      <c r="C332" s="178"/>
      <c r="D332" s="178"/>
      <c r="E332" s="178"/>
      <c r="F332" s="319"/>
      <c r="H332" s="120"/>
      <c r="I332" s="120"/>
      <c r="J332" s="120"/>
    </row>
    <row r="333" spans="2:10" ht="18" customHeight="1">
      <c r="B333" s="491" t="s">
        <v>171</v>
      </c>
      <c r="C333" s="492"/>
      <c r="D333" s="312" t="s">
        <v>247</v>
      </c>
      <c r="E333" s="312" t="s">
        <v>248</v>
      </c>
      <c r="F333" s="115"/>
      <c r="G333" s="115"/>
      <c r="H333" s="135"/>
      <c r="I333" s="120"/>
      <c r="J333" s="120"/>
    </row>
    <row r="334" spans="2:10" ht="15" customHeight="1">
      <c r="B334" s="493" t="s">
        <v>242</v>
      </c>
      <c r="C334" s="494"/>
      <c r="D334" s="132">
        <v>0</v>
      </c>
      <c r="E334" s="138">
        <v>0</v>
      </c>
      <c r="F334" s="115"/>
      <c r="G334" s="115"/>
      <c r="H334" s="135"/>
      <c r="I334" s="120"/>
      <c r="J334" s="120"/>
    </row>
    <row r="335" spans="2:10" ht="15" customHeight="1">
      <c r="B335" s="495" t="s">
        <v>533</v>
      </c>
      <c r="C335" s="496"/>
      <c r="D335" s="313">
        <f>+D334</f>
        <v>0</v>
      </c>
      <c r="E335" s="313">
        <v>0</v>
      </c>
      <c r="F335" s="115"/>
      <c r="G335" s="115"/>
      <c r="H335" s="120"/>
      <c r="I335" s="120"/>
      <c r="J335" s="120"/>
    </row>
    <row r="336" spans="2:10" ht="15" customHeight="1">
      <c r="B336" s="495" t="s">
        <v>329</v>
      </c>
      <c r="C336" s="496"/>
      <c r="D336" s="313">
        <v>0</v>
      </c>
      <c r="E336" s="313">
        <v>0</v>
      </c>
      <c r="F336" s="115"/>
      <c r="G336" s="115"/>
      <c r="H336" s="120"/>
      <c r="I336" s="120"/>
      <c r="J336" s="120"/>
    </row>
    <row r="337" spans="2:10">
      <c r="B337" s="139"/>
      <c r="C337" s="139"/>
      <c r="D337" s="139"/>
      <c r="E337" s="139"/>
      <c r="H337" s="120"/>
      <c r="I337" s="120"/>
      <c r="J337" s="120"/>
    </row>
    <row r="338" spans="2:10">
      <c r="B338" s="197" t="s">
        <v>767</v>
      </c>
      <c r="C338" s="197" t="s">
        <v>869</v>
      </c>
      <c r="D338" s="197"/>
      <c r="E338" s="197"/>
      <c r="H338" s="120"/>
      <c r="I338" s="120"/>
      <c r="J338" s="120"/>
    </row>
    <row r="339" spans="2:10">
      <c r="B339" s="178"/>
      <c r="C339" s="178"/>
      <c r="D339" s="178"/>
      <c r="E339" s="178"/>
      <c r="H339" s="120"/>
      <c r="I339" s="120"/>
      <c r="J339" s="120"/>
    </row>
    <row r="340" spans="2:10" ht="25.15" customHeight="1">
      <c r="B340" s="491" t="s">
        <v>171</v>
      </c>
      <c r="C340" s="492"/>
      <c r="D340" s="311" t="s">
        <v>247</v>
      </c>
      <c r="E340" s="311" t="s">
        <v>248</v>
      </c>
      <c r="F340" s="134"/>
      <c r="G340" s="134"/>
      <c r="H340" s="120"/>
      <c r="I340" s="120"/>
      <c r="J340" s="120"/>
    </row>
    <row r="341" spans="2:10" ht="15" customHeight="1">
      <c r="B341" s="493" t="s">
        <v>242</v>
      </c>
      <c r="C341" s="494"/>
      <c r="D341" s="132">
        <v>0</v>
      </c>
      <c r="E341" s="138">
        <v>0</v>
      </c>
      <c r="F341" s="134"/>
      <c r="G341" s="134"/>
      <c r="H341" s="120"/>
      <c r="I341" s="120"/>
      <c r="J341" s="120"/>
    </row>
    <row r="342" spans="2:10" ht="15" customHeight="1">
      <c r="B342" s="495" t="s">
        <v>533</v>
      </c>
      <c r="C342" s="496"/>
      <c r="D342" s="258">
        <v>0</v>
      </c>
      <c r="E342" s="258">
        <v>0</v>
      </c>
      <c r="H342" s="120"/>
      <c r="I342" s="120"/>
      <c r="J342" s="120"/>
    </row>
    <row r="343" spans="2:10" ht="15" customHeight="1">
      <c r="B343" s="495" t="s">
        <v>329</v>
      </c>
      <c r="C343" s="496"/>
      <c r="D343" s="258">
        <v>0</v>
      </c>
      <c r="E343" s="258">
        <v>0</v>
      </c>
      <c r="H343" s="120"/>
      <c r="I343" s="120"/>
      <c r="J343" s="120"/>
    </row>
    <row r="344" spans="2:10">
      <c r="B344" s="345"/>
      <c r="C344" s="345"/>
      <c r="D344" s="345"/>
      <c r="H344" s="120"/>
      <c r="I344" s="120"/>
      <c r="J344" s="120"/>
    </row>
    <row r="345" spans="2:10">
      <c r="B345" s="197" t="s">
        <v>768</v>
      </c>
      <c r="C345" s="197" t="s">
        <v>842</v>
      </c>
      <c r="D345" s="197"/>
      <c r="E345" s="197"/>
      <c r="F345" s="319"/>
      <c r="G345" s="319"/>
      <c r="H345" s="320"/>
      <c r="I345" s="320"/>
      <c r="J345" s="120"/>
    </row>
    <row r="346" spans="2:10">
      <c r="B346" s="345"/>
      <c r="C346" s="345"/>
      <c r="D346" s="345"/>
      <c r="E346" s="158"/>
      <c r="F346" s="319"/>
      <c r="G346" s="319"/>
      <c r="H346" s="320"/>
      <c r="I346" s="320"/>
      <c r="J346" s="120"/>
    </row>
    <row r="347" spans="2:10" ht="25.5">
      <c r="B347" s="491" t="s">
        <v>172</v>
      </c>
      <c r="C347" s="492"/>
      <c r="D347" s="311" t="s">
        <v>245</v>
      </c>
      <c r="E347" s="311" t="s">
        <v>174</v>
      </c>
      <c r="F347" s="283" t="s">
        <v>175</v>
      </c>
      <c r="G347" s="283" t="s">
        <v>176</v>
      </c>
      <c r="H347" s="311" t="s">
        <v>530</v>
      </c>
      <c r="I347" s="311" t="s">
        <v>867</v>
      </c>
      <c r="J347" s="120"/>
    </row>
    <row r="348" spans="2:10" ht="15" customHeight="1">
      <c r="B348" s="527" t="s">
        <v>242</v>
      </c>
      <c r="C348" s="528"/>
      <c r="D348" s="196" t="s">
        <v>242</v>
      </c>
      <c r="E348" s="196" t="s">
        <v>242</v>
      </c>
      <c r="F348" s="346" t="s">
        <v>242</v>
      </c>
      <c r="G348" s="346" t="s">
        <v>242</v>
      </c>
      <c r="H348" s="347">
        <v>0</v>
      </c>
      <c r="I348" s="280">
        <v>0</v>
      </c>
      <c r="J348" s="120"/>
    </row>
    <row r="349" spans="2:10">
      <c r="B349" s="345"/>
      <c r="C349" s="345"/>
      <c r="D349" s="345"/>
      <c r="H349" s="120"/>
      <c r="I349" s="120"/>
      <c r="J349" s="120"/>
    </row>
    <row r="350" spans="2:10">
      <c r="B350" s="197" t="s">
        <v>769</v>
      </c>
      <c r="C350" s="197" t="s">
        <v>843</v>
      </c>
      <c r="D350" s="197"/>
      <c r="E350" s="197"/>
      <c r="F350" s="134"/>
      <c r="G350" s="134"/>
      <c r="H350" s="135"/>
      <c r="I350" s="135"/>
      <c r="J350" s="120"/>
    </row>
    <row r="351" spans="2:10">
      <c r="B351" s="345"/>
      <c r="C351" s="345"/>
      <c r="D351" s="345"/>
      <c r="E351" s="158"/>
      <c r="F351" s="319"/>
      <c r="G351" s="319"/>
      <c r="H351" s="120"/>
      <c r="I351" s="120"/>
      <c r="J351" s="120"/>
    </row>
    <row r="352" spans="2:10" ht="38.25">
      <c r="B352" s="491" t="s">
        <v>135</v>
      </c>
      <c r="C352" s="492"/>
      <c r="D352" s="311" t="s">
        <v>246</v>
      </c>
      <c r="E352" s="311" t="s">
        <v>177</v>
      </c>
      <c r="F352" s="283" t="s">
        <v>247</v>
      </c>
      <c r="G352" s="283" t="s">
        <v>248</v>
      </c>
      <c r="H352" s="120"/>
      <c r="I352" s="120"/>
      <c r="J352" s="120"/>
    </row>
    <row r="353" spans="2:11" ht="15" customHeight="1">
      <c r="B353" s="529" t="s">
        <v>242</v>
      </c>
      <c r="C353" s="530"/>
      <c r="D353" s="348" t="s">
        <v>242</v>
      </c>
      <c r="E353" s="349" t="s">
        <v>242</v>
      </c>
      <c r="F353" s="350">
        <v>0</v>
      </c>
      <c r="G353" s="350">
        <v>0</v>
      </c>
      <c r="H353" s="120"/>
      <c r="I353" s="120"/>
      <c r="J353" s="120"/>
    </row>
    <row r="354" spans="2:11">
      <c r="B354" s="139"/>
      <c r="C354" s="139"/>
      <c r="D354" s="139"/>
      <c r="E354" s="139"/>
      <c r="F354" s="351"/>
      <c r="G354" s="351"/>
      <c r="H354" s="120"/>
      <c r="I354" s="120"/>
      <c r="J354" s="120"/>
    </row>
    <row r="355" spans="2:11">
      <c r="B355" s="197" t="s">
        <v>770</v>
      </c>
      <c r="C355" s="197" t="s">
        <v>834</v>
      </c>
      <c r="D355" s="197"/>
      <c r="E355" s="197"/>
      <c r="F355" s="134"/>
      <c r="G355" s="134"/>
      <c r="H355" s="134"/>
      <c r="I355" s="135"/>
      <c r="J355" s="120"/>
    </row>
    <row r="356" spans="2:11">
      <c r="B356" s="309"/>
      <c r="C356" s="309"/>
      <c r="D356" s="309"/>
      <c r="E356" s="158"/>
      <c r="H356" s="116"/>
      <c r="I356" s="120"/>
      <c r="J356" s="120"/>
    </row>
    <row r="357" spans="2:11" ht="18" customHeight="1">
      <c r="B357" s="491" t="s">
        <v>88</v>
      </c>
      <c r="C357" s="492"/>
      <c r="D357" s="312" t="s">
        <v>465</v>
      </c>
      <c r="E357" s="312" t="s">
        <v>466</v>
      </c>
      <c r="F357" s="115"/>
      <c r="G357" s="115"/>
      <c r="H357" s="116"/>
      <c r="I357" s="120"/>
      <c r="J357" s="120"/>
    </row>
    <row r="358" spans="2:11" ht="15" customHeight="1">
      <c r="B358" s="521" t="s">
        <v>244</v>
      </c>
      <c r="C358" s="522"/>
      <c r="D358" s="140">
        <v>183464247</v>
      </c>
      <c r="E358" s="140">
        <v>0</v>
      </c>
      <c r="F358" s="115"/>
      <c r="G358" s="115"/>
      <c r="H358" s="116"/>
      <c r="I358" s="120"/>
      <c r="J358" s="120"/>
    </row>
    <row r="359" spans="2:11" ht="15" customHeight="1">
      <c r="B359" s="521" t="s">
        <v>117</v>
      </c>
      <c r="C359" s="522"/>
      <c r="D359" s="140">
        <v>20736170</v>
      </c>
      <c r="E359" s="140">
        <v>0</v>
      </c>
      <c r="F359" s="115"/>
      <c r="G359" s="115"/>
      <c r="H359" s="116"/>
      <c r="I359" s="120"/>
      <c r="J359" s="120"/>
    </row>
    <row r="360" spans="2:11" ht="15" customHeight="1">
      <c r="B360" s="521" t="s">
        <v>263</v>
      </c>
      <c r="C360" s="522"/>
      <c r="D360" s="140">
        <v>1351371</v>
      </c>
      <c r="E360" s="140">
        <v>0</v>
      </c>
      <c r="F360" s="115"/>
      <c r="G360" s="115"/>
      <c r="H360" s="116"/>
      <c r="I360" s="120"/>
      <c r="J360" s="120"/>
    </row>
    <row r="361" spans="2:11" ht="15" customHeight="1">
      <c r="B361" s="521" t="s">
        <v>519</v>
      </c>
      <c r="C361" s="522"/>
      <c r="D361" s="140">
        <v>8994315</v>
      </c>
      <c r="E361" s="140">
        <v>0</v>
      </c>
      <c r="F361" s="115"/>
      <c r="G361" s="115"/>
      <c r="H361" s="116"/>
      <c r="I361" s="120"/>
      <c r="J361" s="120"/>
    </row>
    <row r="362" spans="2:11" ht="15" customHeight="1">
      <c r="B362" s="521" t="s">
        <v>297</v>
      </c>
      <c r="C362" s="522"/>
      <c r="D362" s="140">
        <f>32986995+237984744</f>
        <v>270971739</v>
      </c>
      <c r="E362" s="140">
        <v>0</v>
      </c>
      <c r="F362" s="115"/>
      <c r="G362" s="115"/>
      <c r="H362" s="116"/>
      <c r="I362" s="120"/>
      <c r="J362" s="120"/>
    </row>
    <row r="363" spans="2:11" ht="15" customHeight="1">
      <c r="B363" s="521" t="s">
        <v>544</v>
      </c>
      <c r="C363" s="522"/>
      <c r="D363" s="140">
        <v>1532289253</v>
      </c>
      <c r="E363" s="140">
        <v>0</v>
      </c>
      <c r="F363" s="115"/>
      <c r="G363" s="115"/>
      <c r="H363" s="116"/>
      <c r="I363" s="120"/>
      <c r="J363" s="120"/>
    </row>
    <row r="364" spans="2:11" ht="15" customHeight="1">
      <c r="B364" s="521" t="s">
        <v>343</v>
      </c>
      <c r="C364" s="522"/>
      <c r="D364" s="140">
        <v>2814583</v>
      </c>
      <c r="E364" s="140">
        <v>0</v>
      </c>
      <c r="F364" s="115"/>
      <c r="G364" s="115"/>
      <c r="H364" s="116"/>
      <c r="I364" s="120"/>
      <c r="J364" s="120"/>
    </row>
    <row r="365" spans="2:11" ht="15" customHeight="1">
      <c r="B365" s="521" t="s">
        <v>344</v>
      </c>
      <c r="C365" s="522"/>
      <c r="D365" s="140">
        <v>58086024</v>
      </c>
      <c r="E365" s="140">
        <v>0</v>
      </c>
      <c r="F365" s="115"/>
      <c r="G365" s="115"/>
      <c r="H365" s="116"/>
      <c r="I365" s="120"/>
      <c r="J365" s="120"/>
    </row>
    <row r="366" spans="2:11" ht="15" customHeight="1">
      <c r="B366" s="521" t="s">
        <v>545</v>
      </c>
      <c r="C366" s="522"/>
      <c r="D366" s="140">
        <v>40000000</v>
      </c>
      <c r="E366" s="140">
        <v>0</v>
      </c>
      <c r="F366" s="115"/>
      <c r="G366" s="115"/>
      <c r="H366" s="116"/>
      <c r="I366" s="120"/>
      <c r="J366" s="120"/>
    </row>
    <row r="367" spans="2:11" ht="15" customHeight="1">
      <c r="B367" s="495" t="s">
        <v>533</v>
      </c>
      <c r="C367" s="496"/>
      <c r="D367" s="250">
        <f>SUM(D358:D366)</f>
        <v>2118707702</v>
      </c>
      <c r="E367" s="250">
        <f>SUM(E358:E366)</f>
        <v>0</v>
      </c>
      <c r="F367" s="115"/>
      <c r="G367" s="115"/>
      <c r="H367" s="116"/>
      <c r="I367" s="120"/>
      <c r="J367" s="120"/>
    </row>
    <row r="368" spans="2:11" ht="15" customHeight="1">
      <c r="B368" s="495" t="s">
        <v>329</v>
      </c>
      <c r="C368" s="496"/>
      <c r="D368" s="250">
        <v>1211413830</v>
      </c>
      <c r="E368" s="258">
        <v>0</v>
      </c>
      <c r="F368" s="115"/>
      <c r="G368" s="115"/>
      <c r="H368" s="116"/>
      <c r="I368" s="352"/>
      <c r="J368" s="352"/>
      <c r="K368" s="353"/>
    </row>
    <row r="369" spans="2:11" ht="15" customHeight="1">
      <c r="B369" s="309"/>
      <c r="C369" s="309"/>
      <c r="D369" s="309"/>
      <c r="H369" s="135"/>
      <c r="I369" s="354"/>
      <c r="J369" s="352"/>
      <c r="K369" s="353"/>
    </row>
    <row r="370" spans="2:11">
      <c r="B370" s="309"/>
      <c r="C370" s="309"/>
      <c r="D370" s="309"/>
      <c r="H370" s="120"/>
      <c r="I370" s="352"/>
      <c r="J370" s="352"/>
      <c r="K370" s="353"/>
    </row>
    <row r="371" spans="2:11">
      <c r="B371" s="197" t="s">
        <v>771</v>
      </c>
      <c r="C371" s="197" t="s">
        <v>835</v>
      </c>
      <c r="D371" s="197"/>
      <c r="E371" s="197"/>
      <c r="F371" s="355" t="s">
        <v>179</v>
      </c>
      <c r="G371" s="355" t="s">
        <v>179</v>
      </c>
      <c r="H371" s="355" t="s">
        <v>179</v>
      </c>
      <c r="I371" s="352"/>
      <c r="J371" s="355" t="s">
        <v>179</v>
      </c>
      <c r="K371" s="353"/>
    </row>
    <row r="372" spans="2:11">
      <c r="B372" s="345"/>
      <c r="C372" s="345"/>
      <c r="D372" s="345"/>
      <c r="E372" s="158"/>
      <c r="F372" s="319"/>
      <c r="G372" s="319"/>
      <c r="H372" s="120"/>
      <c r="I372" s="352"/>
      <c r="J372" s="352"/>
      <c r="K372" s="353"/>
    </row>
    <row r="373" spans="2:11" ht="18" customHeight="1">
      <c r="B373" s="507" t="s">
        <v>180</v>
      </c>
      <c r="C373" s="508"/>
      <c r="D373" s="570" t="s">
        <v>173</v>
      </c>
      <c r="E373" s="570" t="s">
        <v>174</v>
      </c>
      <c r="F373" s="578" t="s">
        <v>181</v>
      </c>
      <c r="G373" s="578"/>
      <c r="H373" s="120"/>
      <c r="I373" s="120"/>
      <c r="J373" s="120"/>
    </row>
    <row r="374" spans="2:11" ht="26.45" customHeight="1">
      <c r="B374" s="509"/>
      <c r="C374" s="510"/>
      <c r="D374" s="571"/>
      <c r="E374" s="571"/>
      <c r="F374" s="283" t="s">
        <v>464</v>
      </c>
      <c r="G374" s="283" t="s">
        <v>467</v>
      </c>
      <c r="H374" s="120"/>
      <c r="I374" s="120"/>
      <c r="J374" s="120"/>
    </row>
    <row r="375" spans="2:11" ht="15" customHeight="1">
      <c r="B375" s="525" t="s">
        <v>242</v>
      </c>
      <c r="C375" s="526"/>
      <c r="D375" s="141" t="s">
        <v>242</v>
      </c>
      <c r="E375" s="141" t="s">
        <v>242</v>
      </c>
      <c r="F375" s="142">
        <v>0</v>
      </c>
      <c r="G375" s="356">
        <v>0</v>
      </c>
      <c r="H375" s="120"/>
      <c r="I375" s="120"/>
      <c r="J375" s="120"/>
    </row>
    <row r="376" spans="2:11" ht="15" customHeight="1">
      <c r="B376" s="495" t="s">
        <v>89</v>
      </c>
      <c r="C376" s="496"/>
      <c r="D376" s="357"/>
      <c r="E376" s="357"/>
      <c r="F376" s="358">
        <v>0</v>
      </c>
      <c r="G376" s="358">
        <v>0</v>
      </c>
      <c r="H376" s="120"/>
      <c r="I376" s="120"/>
      <c r="J376" s="120"/>
    </row>
    <row r="377" spans="2:11">
      <c r="B377" s="343"/>
      <c r="C377" s="343"/>
      <c r="D377" s="343"/>
      <c r="E377" s="139"/>
      <c r="F377" s="359"/>
      <c r="G377" s="359"/>
      <c r="H377" s="120"/>
      <c r="I377" s="120"/>
      <c r="J377" s="120"/>
    </row>
    <row r="378" spans="2:11">
      <c r="B378" s="345"/>
      <c r="C378" s="345"/>
      <c r="D378" s="345"/>
      <c r="H378" s="120"/>
      <c r="I378" s="120"/>
      <c r="J378" s="120"/>
    </row>
    <row r="379" spans="2:11">
      <c r="B379" s="197" t="s">
        <v>772</v>
      </c>
      <c r="C379" s="197" t="s">
        <v>818</v>
      </c>
      <c r="D379" s="197"/>
      <c r="E379" s="197"/>
      <c r="F379" s="355" t="s">
        <v>179</v>
      </c>
      <c r="G379" s="355" t="s">
        <v>179</v>
      </c>
      <c r="H379" s="355" t="s">
        <v>179</v>
      </c>
      <c r="I379" s="120"/>
      <c r="J379" s="120"/>
    </row>
    <row r="380" spans="2:11">
      <c r="B380" s="345"/>
      <c r="C380" s="345"/>
      <c r="D380" s="345"/>
      <c r="E380" s="158"/>
      <c r="H380" s="135"/>
      <c r="I380" s="135"/>
      <c r="J380" s="120"/>
    </row>
    <row r="381" spans="2:11" ht="28.5" customHeight="1">
      <c r="B381" s="491" t="s">
        <v>182</v>
      </c>
      <c r="C381" s="492"/>
      <c r="D381" s="311" t="s">
        <v>245</v>
      </c>
      <c r="E381" s="283" t="s">
        <v>183</v>
      </c>
      <c r="F381" s="283" t="s">
        <v>213</v>
      </c>
      <c r="G381" s="115"/>
      <c r="H381" s="120"/>
      <c r="I381" s="120"/>
    </row>
    <row r="382" spans="2:11" ht="15" customHeight="1">
      <c r="B382" s="504" t="s">
        <v>521</v>
      </c>
      <c r="C382" s="505"/>
      <c r="D382" s="143" t="s">
        <v>522</v>
      </c>
      <c r="E382" s="360">
        <v>400929</v>
      </c>
      <c r="F382" s="361">
        <v>0</v>
      </c>
      <c r="G382" s="115"/>
      <c r="H382" s="120"/>
      <c r="I382" s="120"/>
      <c r="J382" s="120"/>
    </row>
    <row r="383" spans="2:11" ht="15" customHeight="1">
      <c r="B383" s="504" t="s">
        <v>524</v>
      </c>
      <c r="C383" s="505"/>
      <c r="D383" s="143" t="s">
        <v>523</v>
      </c>
      <c r="E383" s="362">
        <f>146953+763671</f>
        <v>910624</v>
      </c>
      <c r="F383" s="361">
        <v>0</v>
      </c>
      <c r="G383" s="115"/>
      <c r="H383" s="120"/>
      <c r="I383" s="120"/>
      <c r="J383" s="120"/>
    </row>
    <row r="384" spans="2:11" ht="15" customHeight="1">
      <c r="B384" s="504" t="s">
        <v>793</v>
      </c>
      <c r="C384" s="505"/>
      <c r="D384" s="143" t="s">
        <v>523</v>
      </c>
      <c r="E384" s="362">
        <v>59999</v>
      </c>
      <c r="F384" s="361">
        <v>0</v>
      </c>
      <c r="G384" s="115"/>
      <c r="H384" s="120"/>
      <c r="I384" s="120"/>
      <c r="J384" s="120"/>
    </row>
    <row r="385" spans="2:12" ht="15" customHeight="1">
      <c r="B385" s="495" t="s">
        <v>533</v>
      </c>
      <c r="C385" s="506"/>
      <c r="D385" s="496"/>
      <c r="E385" s="363">
        <f>SUM(E382:E384)</f>
        <v>1371552</v>
      </c>
      <c r="F385" s="363">
        <v>2642647973.5</v>
      </c>
      <c r="G385" s="115"/>
      <c r="H385" s="120"/>
      <c r="I385" s="120"/>
      <c r="J385" s="120"/>
    </row>
    <row r="386" spans="2:12" ht="15" customHeight="1">
      <c r="B386" s="495" t="s">
        <v>329</v>
      </c>
      <c r="C386" s="506"/>
      <c r="D386" s="496"/>
      <c r="E386" s="364">
        <v>9342969</v>
      </c>
      <c r="F386" s="358">
        <v>1418919134</v>
      </c>
      <c r="G386" s="115"/>
      <c r="H386" s="120"/>
      <c r="I386" s="120"/>
      <c r="J386" s="120"/>
    </row>
    <row r="387" spans="2:12">
      <c r="B387" s="345"/>
      <c r="C387" s="345"/>
      <c r="D387" s="345"/>
      <c r="H387" s="120"/>
      <c r="I387" s="120"/>
      <c r="J387" s="120"/>
      <c r="K387" s="120"/>
    </row>
    <row r="388" spans="2:12">
      <c r="B388" s="197" t="s">
        <v>773</v>
      </c>
      <c r="C388" s="197" t="s">
        <v>817</v>
      </c>
      <c r="D388" s="197"/>
      <c r="E388" s="197"/>
      <c r="F388" s="115"/>
      <c r="G388" s="115"/>
      <c r="I388" s="120"/>
      <c r="J388" s="120"/>
      <c r="K388" s="120"/>
    </row>
    <row r="389" spans="2:12">
      <c r="B389" s="345"/>
      <c r="C389" s="345"/>
      <c r="D389" s="345"/>
      <c r="E389" s="158"/>
      <c r="F389" s="319"/>
      <c r="G389" s="319"/>
      <c r="H389" s="320"/>
      <c r="I389" s="120"/>
      <c r="J389" s="120"/>
      <c r="K389" s="120"/>
    </row>
    <row r="390" spans="2:12" ht="18" customHeight="1">
      <c r="B390" s="491" t="s">
        <v>88</v>
      </c>
      <c r="C390" s="492"/>
      <c r="D390" s="312" t="s">
        <v>326</v>
      </c>
      <c r="E390" s="312" t="s">
        <v>166</v>
      </c>
      <c r="F390" s="212" t="s">
        <v>184</v>
      </c>
      <c r="G390" s="212" t="s">
        <v>530</v>
      </c>
      <c r="H390" s="320"/>
      <c r="I390" s="120"/>
      <c r="J390" s="120"/>
      <c r="K390" s="120"/>
    </row>
    <row r="391" spans="2:12" ht="15" customHeight="1">
      <c r="B391" s="523" t="s">
        <v>185</v>
      </c>
      <c r="C391" s="524"/>
      <c r="D391" s="365">
        <v>22000000000</v>
      </c>
      <c r="E391" s="365">
        <v>8000000000</v>
      </c>
      <c r="F391" s="365">
        <v>0</v>
      </c>
      <c r="G391" s="144">
        <f>+D391+E391-F391</f>
        <v>30000000000</v>
      </c>
      <c r="H391" s="320"/>
      <c r="I391" s="120"/>
      <c r="J391" s="120"/>
      <c r="K391" s="120"/>
    </row>
    <row r="392" spans="2:12" ht="15" customHeight="1">
      <c r="B392" s="523" t="s">
        <v>506</v>
      </c>
      <c r="C392" s="524"/>
      <c r="D392" s="365">
        <v>0</v>
      </c>
      <c r="E392" s="365">
        <v>0</v>
      </c>
      <c r="F392" s="365">
        <v>0</v>
      </c>
      <c r="G392" s="144">
        <f>+D392+E392-F392</f>
        <v>0</v>
      </c>
      <c r="H392" s="320"/>
      <c r="I392" s="120"/>
      <c r="J392" s="120"/>
      <c r="K392" s="120"/>
    </row>
    <row r="393" spans="2:12" ht="15" customHeight="1">
      <c r="B393" s="523" t="s">
        <v>186</v>
      </c>
      <c r="C393" s="524"/>
      <c r="D393" s="365">
        <v>27022910</v>
      </c>
      <c r="E393" s="365">
        <v>0</v>
      </c>
      <c r="F393" s="365">
        <v>2199340</v>
      </c>
      <c r="G393" s="144">
        <f t="shared" ref="G393:G395" si="11">+D393+E393-F393</f>
        <v>24823570</v>
      </c>
      <c r="H393" s="320"/>
      <c r="I393" s="120"/>
      <c r="J393" s="120"/>
      <c r="K393" s="120"/>
    </row>
    <row r="394" spans="2:12" ht="15" customHeight="1">
      <c r="B394" s="523" t="s">
        <v>249</v>
      </c>
      <c r="C394" s="524"/>
      <c r="D394" s="365">
        <v>100000</v>
      </c>
      <c r="E394" s="365">
        <v>0</v>
      </c>
      <c r="F394" s="365">
        <v>0</v>
      </c>
      <c r="G394" s="144">
        <f t="shared" si="11"/>
        <v>100000</v>
      </c>
      <c r="H394" s="320"/>
      <c r="I394" s="120"/>
      <c r="J394" s="120"/>
      <c r="K394" s="120"/>
    </row>
    <row r="395" spans="2:12" ht="15" customHeight="1">
      <c r="B395" s="523" t="s">
        <v>187</v>
      </c>
      <c r="C395" s="524"/>
      <c r="D395" s="365">
        <v>1483785494</v>
      </c>
      <c r="E395" s="365">
        <v>575453531</v>
      </c>
      <c r="F395" s="365">
        <v>0</v>
      </c>
      <c r="G395" s="144">
        <f t="shared" si="11"/>
        <v>2059239025</v>
      </c>
      <c r="H395" s="320"/>
      <c r="I395" s="120"/>
      <c r="J395" s="120"/>
      <c r="K395" s="120"/>
      <c r="L395" s="120"/>
    </row>
    <row r="396" spans="2:12" ht="15" customHeight="1">
      <c r="B396" s="523" t="s">
        <v>188</v>
      </c>
      <c r="C396" s="524"/>
      <c r="D396" s="365">
        <v>16370053054</v>
      </c>
      <c r="E396" s="365">
        <v>0</v>
      </c>
      <c r="F396" s="365">
        <v>2866382912</v>
      </c>
      <c r="G396" s="144">
        <f>+D396+E396-F396</f>
        <v>13503670142</v>
      </c>
      <c r="H396" s="320"/>
      <c r="I396" s="120"/>
      <c r="J396" s="120"/>
      <c r="K396" s="120"/>
    </row>
    <row r="397" spans="2:12" ht="15" customHeight="1">
      <c r="B397" s="523" t="s">
        <v>189</v>
      </c>
      <c r="C397" s="524"/>
      <c r="D397" s="365">
        <v>619393789.70968628</v>
      </c>
      <c r="E397" s="365">
        <v>49000000</v>
      </c>
      <c r="F397" s="365">
        <v>0</v>
      </c>
      <c r="G397" s="144">
        <f>+D397+E397-F397</f>
        <v>668393789.70968628</v>
      </c>
      <c r="H397" s="320"/>
      <c r="I397" s="120"/>
      <c r="J397" s="120"/>
      <c r="K397" s="120"/>
    </row>
    <row r="398" spans="2:12" ht="15" customHeight="1">
      <c r="B398" s="523" t="s">
        <v>190</v>
      </c>
      <c r="C398" s="524"/>
      <c r="D398" s="365">
        <v>0</v>
      </c>
      <c r="E398" s="365">
        <v>11509070619</v>
      </c>
      <c r="F398" s="365">
        <v>11509070619</v>
      </c>
      <c r="G398" s="144">
        <f>+D398+E398-F398</f>
        <v>0</v>
      </c>
      <c r="H398" s="320"/>
      <c r="I398" s="120"/>
      <c r="J398" s="120"/>
      <c r="K398" s="120"/>
    </row>
    <row r="399" spans="2:12" ht="15" customHeight="1">
      <c r="B399" s="523" t="s">
        <v>191</v>
      </c>
      <c r="C399" s="524"/>
      <c r="D399" s="365">
        <v>11509070619</v>
      </c>
      <c r="E399" s="365">
        <v>16139275261</v>
      </c>
      <c r="F399" s="365">
        <v>11509070619</v>
      </c>
      <c r="G399" s="144">
        <f>+D399+E399-F399</f>
        <v>16139275261</v>
      </c>
      <c r="H399" s="320"/>
      <c r="I399" s="120"/>
      <c r="J399" s="120"/>
      <c r="K399" s="120"/>
    </row>
    <row r="400" spans="2:12" ht="15" customHeight="1">
      <c r="B400" s="566" t="s">
        <v>65</v>
      </c>
      <c r="C400" s="567"/>
      <c r="D400" s="366">
        <f>SUM(D391:D399)</f>
        <v>52009425866.709686</v>
      </c>
      <c r="E400" s="367">
        <f t="shared" ref="E400:F400" si="12">SUM(E391:E399)</f>
        <v>36272799411</v>
      </c>
      <c r="F400" s="367">
        <f t="shared" si="12"/>
        <v>25886723490</v>
      </c>
      <c r="G400" s="367">
        <f>SUM(G391:G399)</f>
        <v>62395501787.709686</v>
      </c>
      <c r="H400" s="320"/>
      <c r="I400" s="120"/>
      <c r="J400" s="120"/>
      <c r="K400" s="120"/>
      <c r="L400" s="116"/>
    </row>
    <row r="401" spans="2:11">
      <c r="B401" s="343"/>
      <c r="C401" s="343"/>
      <c r="D401" s="343"/>
      <c r="E401" s="368"/>
      <c r="F401" s="369"/>
      <c r="G401" s="369"/>
      <c r="H401" s="120"/>
      <c r="I401" s="120"/>
      <c r="J401" s="121"/>
      <c r="K401" s="120"/>
    </row>
    <row r="402" spans="2:11">
      <c r="B402" s="197" t="s">
        <v>774</v>
      </c>
      <c r="C402" s="197" t="s">
        <v>819</v>
      </c>
      <c r="D402" s="197"/>
      <c r="E402" s="197"/>
      <c r="F402" s="319"/>
      <c r="G402" s="319"/>
      <c r="H402" s="370"/>
      <c r="I402" s="120"/>
      <c r="J402" s="120"/>
      <c r="K402" s="120"/>
    </row>
    <row r="403" spans="2:11">
      <c r="B403" s="197"/>
      <c r="C403" s="197"/>
      <c r="D403" s="197"/>
      <c r="E403" s="197"/>
      <c r="F403" s="319"/>
      <c r="G403" s="319"/>
      <c r="H403" s="370"/>
      <c r="I403" s="120"/>
      <c r="J403" s="120"/>
      <c r="K403" s="120"/>
    </row>
    <row r="404" spans="2:11" ht="18" customHeight="1">
      <c r="B404" s="491" t="s">
        <v>142</v>
      </c>
      <c r="C404" s="492"/>
      <c r="D404" s="312" t="s">
        <v>462</v>
      </c>
      <c r="E404" s="312" t="s">
        <v>166</v>
      </c>
      <c r="F404" s="212" t="s">
        <v>192</v>
      </c>
      <c r="G404" s="385" t="s">
        <v>868</v>
      </c>
      <c r="H404" s="212" t="s">
        <v>462</v>
      </c>
      <c r="I404" s="120"/>
      <c r="J404" s="120"/>
      <c r="K404" s="120"/>
    </row>
    <row r="405" spans="2:11" ht="15" customHeight="1">
      <c r="B405" s="568" t="s">
        <v>193</v>
      </c>
      <c r="C405" s="569"/>
      <c r="D405" s="113">
        <v>136321260</v>
      </c>
      <c r="E405" s="137">
        <v>0</v>
      </c>
      <c r="F405" s="113">
        <v>123357768</v>
      </c>
      <c r="G405" s="113">
        <f>+D405+E405-F405</f>
        <v>12963492</v>
      </c>
      <c r="H405" s="145">
        <v>136321260</v>
      </c>
      <c r="J405" s="120"/>
      <c r="K405" s="120"/>
    </row>
    <row r="406" spans="2:11" ht="15" customHeight="1">
      <c r="B406" s="568" t="s">
        <v>194</v>
      </c>
      <c r="C406" s="569"/>
      <c r="D406" s="137">
        <v>0</v>
      </c>
      <c r="E406" s="137">
        <v>0</v>
      </c>
      <c r="F406" s="113">
        <v>0</v>
      </c>
      <c r="G406" s="113">
        <v>0</v>
      </c>
      <c r="H406" s="113">
        <v>0</v>
      </c>
      <c r="I406" s="120"/>
      <c r="J406" s="120"/>
      <c r="K406" s="120"/>
    </row>
    <row r="407" spans="2:11" ht="15" customHeight="1">
      <c r="B407" s="495" t="s">
        <v>65</v>
      </c>
      <c r="C407" s="496"/>
      <c r="D407" s="258">
        <f>+D405+D406</f>
        <v>136321260</v>
      </c>
      <c r="E407" s="250">
        <f t="shared" ref="E407:H407" si="13">+E405+E406</f>
        <v>0</v>
      </c>
      <c r="F407" s="250">
        <f t="shared" si="13"/>
        <v>123357768</v>
      </c>
      <c r="G407" s="250">
        <f t="shared" si="13"/>
        <v>12963492</v>
      </c>
      <c r="H407" s="250">
        <f t="shared" si="13"/>
        <v>136321260</v>
      </c>
      <c r="I407" s="120"/>
      <c r="J407" s="120"/>
      <c r="K407" s="120"/>
    </row>
    <row r="408" spans="2:11">
      <c r="B408" s="139"/>
      <c r="C408" s="139"/>
      <c r="D408" s="139"/>
      <c r="E408" s="139"/>
      <c r="F408" s="351"/>
      <c r="G408" s="351"/>
      <c r="H408" s="320"/>
      <c r="I408" s="120"/>
      <c r="J408" s="120"/>
      <c r="K408" s="120"/>
    </row>
    <row r="409" spans="2:11">
      <c r="B409" s="197" t="s">
        <v>775</v>
      </c>
      <c r="C409" s="197" t="s">
        <v>710</v>
      </c>
      <c r="D409" s="197"/>
      <c r="E409" s="197"/>
      <c r="F409" s="351"/>
      <c r="G409" s="351"/>
      <c r="H409" s="370"/>
      <c r="I409" s="120"/>
      <c r="J409" s="120"/>
      <c r="K409" s="120"/>
    </row>
    <row r="410" spans="2:11">
      <c r="B410" s="197" t="s">
        <v>777</v>
      </c>
      <c r="C410" s="197" t="s">
        <v>820</v>
      </c>
      <c r="D410" s="197"/>
      <c r="E410" s="197"/>
      <c r="F410" s="316"/>
      <c r="G410" s="316"/>
      <c r="H410" s="370"/>
      <c r="I410" s="120"/>
      <c r="J410" s="120"/>
      <c r="K410" s="120"/>
    </row>
    <row r="411" spans="2:11">
      <c r="B411" s="315"/>
      <c r="C411" s="315"/>
      <c r="D411" s="315"/>
      <c r="E411" s="315"/>
      <c r="F411" s="316"/>
      <c r="G411" s="316"/>
      <c r="H411" s="317"/>
      <c r="I411" s="317"/>
      <c r="J411" s="120"/>
      <c r="K411" s="120"/>
    </row>
    <row r="412" spans="2:11" ht="12.75" customHeight="1">
      <c r="B412" s="507" t="s">
        <v>66</v>
      </c>
      <c r="C412" s="508"/>
      <c r="D412" s="565" t="s">
        <v>250</v>
      </c>
      <c r="E412" s="565"/>
      <c r="F412" s="316"/>
      <c r="G412" s="316"/>
      <c r="H412" s="317"/>
      <c r="I412" s="317"/>
      <c r="J412" s="120"/>
      <c r="K412" s="120"/>
    </row>
    <row r="413" spans="2:11">
      <c r="B413" s="509"/>
      <c r="C413" s="510"/>
      <c r="D413" s="216">
        <v>44561</v>
      </c>
      <c r="E413" s="216">
        <v>44196</v>
      </c>
      <c r="F413" s="316"/>
      <c r="G413" s="316"/>
      <c r="H413" s="317"/>
      <c r="I413" s="317"/>
      <c r="J413" s="120"/>
      <c r="K413" s="120"/>
    </row>
    <row r="414" spans="2:11" ht="15" customHeight="1">
      <c r="B414" s="519" t="s">
        <v>74</v>
      </c>
      <c r="C414" s="520"/>
      <c r="D414" s="145">
        <v>900613663</v>
      </c>
      <c r="E414" s="113">
        <v>1737237898</v>
      </c>
      <c r="F414" s="316"/>
      <c r="G414" s="316"/>
      <c r="H414" s="317"/>
      <c r="I414" s="317"/>
      <c r="J414" s="120"/>
      <c r="K414" s="120"/>
    </row>
    <row r="415" spans="2:11" ht="15" customHeight="1">
      <c r="B415" s="499" t="s">
        <v>72</v>
      </c>
      <c r="C415" s="500"/>
      <c r="D415" s="371">
        <f>+D414</f>
        <v>900613663</v>
      </c>
      <c r="E415" s="372">
        <f>+E414</f>
        <v>1737237898</v>
      </c>
      <c r="F415" s="316"/>
      <c r="G415" s="316"/>
      <c r="H415" s="317"/>
      <c r="I415" s="317"/>
      <c r="J415" s="120"/>
      <c r="K415" s="120"/>
    </row>
    <row r="416" spans="2:11">
      <c r="B416" s="315"/>
      <c r="C416" s="315"/>
      <c r="D416" s="315"/>
      <c r="E416" s="315"/>
      <c r="F416" s="316"/>
      <c r="G416" s="316"/>
      <c r="H416" s="317"/>
      <c r="I416" s="317"/>
      <c r="J416" s="120"/>
      <c r="K416" s="120"/>
    </row>
    <row r="417" spans="2:11">
      <c r="B417" s="197" t="s">
        <v>779</v>
      </c>
      <c r="C417" s="197" t="s">
        <v>821</v>
      </c>
      <c r="D417" s="197"/>
      <c r="E417" s="197"/>
      <c r="F417" s="316"/>
      <c r="G417" s="316"/>
      <c r="H417" s="120"/>
      <c r="I417" s="120"/>
      <c r="J417" s="120"/>
      <c r="K417" s="120"/>
    </row>
    <row r="418" spans="2:11">
      <c r="B418" s="315"/>
      <c r="C418" s="315"/>
      <c r="D418" s="315"/>
      <c r="E418" s="315"/>
      <c r="F418" s="316"/>
      <c r="G418" s="316"/>
      <c r="H418" s="317"/>
      <c r="I418" s="373"/>
      <c r="J418" s="120"/>
      <c r="K418" s="120"/>
    </row>
    <row r="419" spans="2:11" ht="18" customHeight="1">
      <c r="B419" s="507" t="s">
        <v>88</v>
      </c>
      <c r="C419" s="508"/>
      <c r="D419" s="550" t="s">
        <v>250</v>
      </c>
      <c r="E419" s="551"/>
      <c r="F419" s="316"/>
      <c r="G419" s="316"/>
      <c r="H419" s="317"/>
      <c r="I419" s="373"/>
      <c r="J419" s="120"/>
      <c r="K419" s="120"/>
    </row>
    <row r="420" spans="2:11" ht="18" customHeight="1">
      <c r="B420" s="509"/>
      <c r="C420" s="510"/>
      <c r="D420" s="216">
        <v>44561</v>
      </c>
      <c r="E420" s="216">
        <v>44196</v>
      </c>
      <c r="F420" s="316"/>
      <c r="G420" s="316"/>
      <c r="H420" s="317"/>
      <c r="I420" s="373"/>
      <c r="J420" s="120"/>
      <c r="K420" s="120"/>
    </row>
    <row r="421" spans="2:11" ht="15" customHeight="1">
      <c r="B421" s="517" t="s">
        <v>68</v>
      </c>
      <c r="C421" s="518"/>
      <c r="D421" s="146">
        <f>4078675895+7359317112</f>
        <v>11437993007</v>
      </c>
      <c r="E421" s="146">
        <v>4897728412</v>
      </c>
      <c r="F421" s="316"/>
      <c r="G421" s="374"/>
      <c r="H421" s="317"/>
      <c r="I421" s="373"/>
      <c r="J421" s="120"/>
      <c r="K421" s="120"/>
    </row>
    <row r="422" spans="2:11" ht="15" customHeight="1">
      <c r="B422" s="517" t="s">
        <v>70</v>
      </c>
      <c r="C422" s="518"/>
      <c r="D422" s="146">
        <v>4306932147</v>
      </c>
      <c r="E422" s="146">
        <v>1164062583</v>
      </c>
      <c r="F422" s="316"/>
      <c r="G422" s="316"/>
      <c r="H422" s="120"/>
      <c r="I422" s="120"/>
      <c r="J422" s="120"/>
      <c r="K422" s="120"/>
    </row>
    <row r="423" spans="2:11" ht="15" customHeight="1">
      <c r="B423" s="517" t="s">
        <v>71</v>
      </c>
      <c r="C423" s="518"/>
      <c r="D423" s="146">
        <f>5213756031+4572082683+164130180-1371552</f>
        <v>9948597342</v>
      </c>
      <c r="E423" s="146">
        <v>10476648913</v>
      </c>
      <c r="F423" s="316"/>
      <c r="G423" s="316"/>
      <c r="H423" s="120"/>
      <c r="I423" s="121"/>
      <c r="J423" s="120"/>
      <c r="K423" s="120"/>
    </row>
    <row r="424" spans="2:11" ht="15" customHeight="1">
      <c r="B424" s="517" t="s">
        <v>292</v>
      </c>
      <c r="C424" s="518"/>
      <c r="D424" s="146">
        <v>21722946</v>
      </c>
      <c r="E424" s="146">
        <v>0</v>
      </c>
      <c r="F424" s="316"/>
      <c r="G424" s="316"/>
      <c r="H424" s="120"/>
      <c r="I424" s="121"/>
      <c r="J424" s="120"/>
      <c r="K424" s="120"/>
    </row>
    <row r="425" spans="2:11" ht="15" customHeight="1">
      <c r="B425" s="499" t="s">
        <v>72</v>
      </c>
      <c r="C425" s="500"/>
      <c r="D425" s="172">
        <f>SUM(D421:D424)</f>
        <v>25715245442</v>
      </c>
      <c r="E425" s="172">
        <f>SUM(E421:E424)</f>
        <v>16538439908</v>
      </c>
      <c r="F425" s="316"/>
      <c r="G425" s="316"/>
      <c r="H425" s="120"/>
      <c r="I425" s="120"/>
      <c r="J425" s="120"/>
      <c r="K425" s="120"/>
    </row>
    <row r="426" spans="2:11">
      <c r="K426" s="120"/>
    </row>
    <row r="427" spans="2:11">
      <c r="B427" s="197" t="s">
        <v>851</v>
      </c>
      <c r="C427" s="197" t="s">
        <v>822</v>
      </c>
      <c r="D427" s="197"/>
      <c r="E427" s="197"/>
      <c r="K427" s="120"/>
    </row>
    <row r="428" spans="2:11">
      <c r="K428" s="120"/>
    </row>
    <row r="429" spans="2:11" ht="18" customHeight="1">
      <c r="B429" s="507" t="s">
        <v>88</v>
      </c>
      <c r="C429" s="508"/>
      <c r="D429" s="565" t="s">
        <v>250</v>
      </c>
      <c r="E429" s="565"/>
      <c r="F429" s="316"/>
      <c r="G429" s="316"/>
      <c r="H429" s="317"/>
      <c r="I429" s="373"/>
      <c r="J429" s="120"/>
      <c r="K429" s="120"/>
    </row>
    <row r="430" spans="2:11" ht="18" customHeight="1">
      <c r="B430" s="509"/>
      <c r="C430" s="510"/>
      <c r="D430" s="216">
        <v>44561</v>
      </c>
      <c r="E430" s="216">
        <v>44196</v>
      </c>
      <c r="H430" s="317"/>
      <c r="I430" s="373"/>
      <c r="J430" s="120"/>
      <c r="K430" s="120"/>
    </row>
    <row r="431" spans="2:11" ht="15" customHeight="1">
      <c r="B431" s="511" t="s">
        <v>73</v>
      </c>
      <c r="C431" s="512"/>
      <c r="D431" s="148">
        <v>0</v>
      </c>
      <c r="E431" s="146">
        <v>0</v>
      </c>
    </row>
    <row r="432" spans="2:11" ht="15" customHeight="1">
      <c r="B432" s="515" t="s">
        <v>72</v>
      </c>
      <c r="C432" s="516"/>
      <c r="D432" s="371">
        <f>+D431</f>
        <v>0</v>
      </c>
      <c r="E432" s="371">
        <v>0</v>
      </c>
    </row>
    <row r="434" spans="2:11">
      <c r="B434" s="197" t="s">
        <v>844</v>
      </c>
      <c r="C434" s="197" t="s">
        <v>824</v>
      </c>
      <c r="D434" s="197"/>
      <c r="E434" s="197"/>
    </row>
    <row r="436" spans="2:11">
      <c r="B436" s="197" t="s">
        <v>870</v>
      </c>
      <c r="C436" s="197" t="s">
        <v>823</v>
      </c>
      <c r="D436" s="197"/>
      <c r="E436" s="197"/>
    </row>
    <row r="437" spans="2:11">
      <c r="B437" s="197"/>
      <c r="C437" s="197"/>
      <c r="D437" s="197"/>
      <c r="E437" s="197"/>
    </row>
    <row r="438" spans="2:11" ht="18" customHeight="1">
      <c r="B438" s="507" t="s">
        <v>88</v>
      </c>
      <c r="C438" s="508"/>
      <c r="D438" s="565" t="s">
        <v>250</v>
      </c>
      <c r="E438" s="565"/>
      <c r="H438" s="317"/>
      <c r="I438" s="317"/>
      <c r="J438" s="120"/>
      <c r="K438" s="120"/>
    </row>
    <row r="439" spans="2:11" ht="18" customHeight="1">
      <c r="B439" s="509"/>
      <c r="C439" s="510"/>
      <c r="D439" s="216">
        <v>44561</v>
      </c>
      <c r="E439" s="216">
        <v>44196</v>
      </c>
      <c r="F439" s="115"/>
      <c r="G439" s="115"/>
      <c r="H439" s="317"/>
      <c r="I439" s="373"/>
      <c r="J439" s="120"/>
      <c r="K439" s="120"/>
    </row>
    <row r="440" spans="2:11" ht="15" customHeight="1">
      <c r="B440" s="511" t="s">
        <v>75</v>
      </c>
      <c r="C440" s="512"/>
      <c r="D440" s="145">
        <v>2530200</v>
      </c>
      <c r="E440" s="148">
        <v>2530170</v>
      </c>
      <c r="F440" s="115"/>
      <c r="G440" s="115"/>
    </row>
    <row r="441" spans="2:11" ht="15" hidden="1" customHeight="1">
      <c r="B441" s="310" t="s">
        <v>345</v>
      </c>
      <c r="C441" s="310"/>
      <c r="D441" s="145">
        <v>0</v>
      </c>
      <c r="E441" s="148">
        <v>0</v>
      </c>
      <c r="F441" s="115"/>
      <c r="G441" s="115"/>
    </row>
    <row r="442" spans="2:11" ht="15" customHeight="1">
      <c r="B442" s="511" t="s">
        <v>99</v>
      </c>
      <c r="C442" s="512"/>
      <c r="D442" s="145">
        <v>137337164</v>
      </c>
      <c r="E442" s="148">
        <v>35110313</v>
      </c>
      <c r="F442" s="115"/>
      <c r="G442" s="115"/>
    </row>
    <row r="443" spans="2:11" ht="15" customHeight="1">
      <c r="B443" s="511" t="s">
        <v>100</v>
      </c>
      <c r="C443" s="512"/>
      <c r="D443" s="145">
        <v>3409841</v>
      </c>
      <c r="E443" s="148">
        <v>3336439</v>
      </c>
      <c r="F443" s="115"/>
      <c r="G443" s="115"/>
    </row>
    <row r="444" spans="2:11" ht="15" customHeight="1">
      <c r="B444" s="511" t="s">
        <v>500</v>
      </c>
      <c r="C444" s="512"/>
      <c r="D444" s="145">
        <v>590105937</v>
      </c>
      <c r="E444" s="146">
        <v>0</v>
      </c>
      <c r="F444" s="115"/>
      <c r="G444" s="115"/>
    </row>
    <row r="445" spans="2:11" ht="15" customHeight="1">
      <c r="B445" s="511" t="s">
        <v>255</v>
      </c>
      <c r="C445" s="512"/>
      <c r="D445" s="145">
        <v>77301405</v>
      </c>
      <c r="E445" s="146">
        <v>18833645</v>
      </c>
      <c r="F445" s="115"/>
      <c r="G445" s="115"/>
    </row>
    <row r="446" spans="2:11" ht="15" customHeight="1">
      <c r="B446" s="515" t="s">
        <v>89</v>
      </c>
      <c r="C446" s="516"/>
      <c r="D446" s="371">
        <f>SUM(D440:D445)</f>
        <v>810684547</v>
      </c>
      <c r="E446" s="371">
        <f>SUM(E440:E445)</f>
        <v>59810567</v>
      </c>
      <c r="F446" s="115"/>
      <c r="G446" s="115"/>
    </row>
    <row r="447" spans="2:11">
      <c r="B447" s="108"/>
      <c r="C447" s="108"/>
      <c r="D447" s="155"/>
      <c r="E447" s="155"/>
    </row>
    <row r="448" spans="2:11">
      <c r="B448" s="197" t="s">
        <v>871</v>
      </c>
      <c r="C448" s="197" t="s">
        <v>826</v>
      </c>
      <c r="D448" s="197"/>
      <c r="E448" s="197"/>
    </row>
    <row r="449" spans="2:11">
      <c r="B449" s="197"/>
      <c r="C449" s="197"/>
      <c r="D449" s="197"/>
      <c r="E449" s="197"/>
    </row>
    <row r="450" spans="2:11" ht="18" customHeight="1">
      <c r="B450" s="507" t="s">
        <v>88</v>
      </c>
      <c r="C450" s="508"/>
      <c r="D450" s="565" t="s">
        <v>250</v>
      </c>
      <c r="E450" s="565"/>
      <c r="F450" s="115"/>
      <c r="G450" s="115"/>
      <c r="H450" s="317"/>
      <c r="I450" s="373"/>
      <c r="J450" s="120"/>
      <c r="K450" s="120"/>
    </row>
    <row r="451" spans="2:11" ht="18" customHeight="1">
      <c r="B451" s="509"/>
      <c r="C451" s="510"/>
      <c r="D451" s="216">
        <v>44561</v>
      </c>
      <c r="E451" s="216">
        <v>44196</v>
      </c>
      <c r="F451" s="115"/>
      <c r="G451" s="115"/>
      <c r="H451" s="317"/>
      <c r="I451" s="373"/>
      <c r="J451" s="120"/>
      <c r="K451" s="120"/>
    </row>
    <row r="452" spans="2:11" ht="15" customHeight="1">
      <c r="B452" s="511" t="s">
        <v>98</v>
      </c>
      <c r="C452" s="512"/>
      <c r="D452" s="145">
        <v>67917855</v>
      </c>
      <c r="E452" s="148">
        <v>16452418</v>
      </c>
      <c r="F452" s="115"/>
      <c r="G452" s="115"/>
    </row>
    <row r="453" spans="2:11" ht="15" customHeight="1">
      <c r="B453" s="511" t="s">
        <v>76</v>
      </c>
      <c r="C453" s="512"/>
      <c r="D453" s="145">
        <v>732780961</v>
      </c>
      <c r="E453" s="148">
        <v>111732015</v>
      </c>
      <c r="F453" s="115"/>
      <c r="G453" s="115"/>
    </row>
    <row r="454" spans="2:11" ht="15" customHeight="1">
      <c r="B454" s="511" t="s">
        <v>492</v>
      </c>
      <c r="C454" s="512"/>
      <c r="D454" s="145">
        <v>30140100</v>
      </c>
      <c r="E454" s="148">
        <v>0</v>
      </c>
      <c r="F454" s="115"/>
      <c r="G454" s="115"/>
    </row>
    <row r="455" spans="2:11" ht="15" customHeight="1">
      <c r="B455" s="515" t="s">
        <v>89</v>
      </c>
      <c r="C455" s="516"/>
      <c r="D455" s="371">
        <f>SUM(D452:D454)</f>
        <v>830838916</v>
      </c>
      <c r="E455" s="372">
        <f>SUM(E452:E454)</f>
        <v>128184433</v>
      </c>
      <c r="F455" s="115"/>
      <c r="G455" s="115"/>
    </row>
    <row r="456" spans="2:11" s="108" customFormat="1">
      <c r="D456" s="155"/>
      <c r="E456" s="155"/>
      <c r="F456" s="154"/>
      <c r="G456" s="154"/>
    </row>
    <row r="457" spans="2:11">
      <c r="B457" s="197" t="s">
        <v>872</v>
      </c>
      <c r="C457" s="197" t="s">
        <v>825</v>
      </c>
      <c r="D457" s="197"/>
      <c r="E457" s="197"/>
    </row>
    <row r="458" spans="2:11">
      <c r="B458" s="197"/>
      <c r="C458" s="197"/>
      <c r="D458" s="197"/>
      <c r="E458" s="197"/>
    </row>
    <row r="459" spans="2:11" ht="18" customHeight="1">
      <c r="B459" s="507" t="s">
        <v>88</v>
      </c>
      <c r="C459" s="508"/>
      <c r="D459" s="565" t="s">
        <v>250</v>
      </c>
      <c r="E459" s="565"/>
      <c r="H459" s="317"/>
      <c r="I459" s="373"/>
      <c r="J459" s="120"/>
      <c r="K459" s="120"/>
    </row>
    <row r="460" spans="2:11" ht="18" customHeight="1">
      <c r="B460" s="509"/>
      <c r="C460" s="510"/>
      <c r="D460" s="216">
        <v>44561</v>
      </c>
      <c r="E460" s="216">
        <v>44196</v>
      </c>
      <c r="H460" s="317"/>
      <c r="I460" s="373"/>
      <c r="J460" s="120"/>
      <c r="K460" s="120"/>
    </row>
    <row r="461" spans="2:11" ht="15" customHeight="1">
      <c r="B461" s="511" t="s">
        <v>209</v>
      </c>
      <c r="C461" s="512"/>
      <c r="D461" s="146">
        <v>162000000</v>
      </c>
      <c r="E461" s="146">
        <v>157000000</v>
      </c>
      <c r="H461" s="317"/>
      <c r="I461" s="373"/>
      <c r="J461" s="120"/>
      <c r="K461" s="120"/>
    </row>
    <row r="462" spans="2:11" ht="15" customHeight="1">
      <c r="B462" s="511" t="s">
        <v>256</v>
      </c>
      <c r="C462" s="512"/>
      <c r="D462" s="146">
        <v>864000000</v>
      </c>
      <c r="E462" s="146">
        <v>995250316</v>
      </c>
      <c r="H462" s="317"/>
      <c r="I462" s="373"/>
      <c r="J462" s="120"/>
      <c r="K462" s="120"/>
    </row>
    <row r="463" spans="2:11" ht="15" customHeight="1">
      <c r="B463" s="511" t="s">
        <v>86</v>
      </c>
      <c r="C463" s="512"/>
      <c r="D463" s="146">
        <v>3470092082</v>
      </c>
      <c r="E463" s="146">
        <v>1959053067</v>
      </c>
      <c r="H463" s="317"/>
      <c r="I463" s="373"/>
      <c r="J463" s="120"/>
      <c r="K463" s="120"/>
    </row>
    <row r="464" spans="2:11" ht="15" customHeight="1">
      <c r="B464" s="511" t="s">
        <v>515</v>
      </c>
      <c r="C464" s="512"/>
      <c r="D464" s="147">
        <v>1664798</v>
      </c>
      <c r="E464" s="146">
        <v>0</v>
      </c>
      <c r="H464" s="317"/>
      <c r="I464" s="373"/>
      <c r="J464" s="120"/>
      <c r="K464" s="120"/>
    </row>
    <row r="465" spans="2:11" ht="14.45" hidden="1" customHeight="1">
      <c r="B465" s="511" t="s">
        <v>96</v>
      </c>
      <c r="C465" s="512"/>
      <c r="D465" s="146">
        <v>0</v>
      </c>
      <c r="E465" s="146">
        <v>0</v>
      </c>
      <c r="H465" s="317"/>
      <c r="I465" s="373"/>
      <c r="J465" s="120"/>
      <c r="K465" s="120"/>
    </row>
    <row r="466" spans="2:11" ht="15" customHeight="1">
      <c r="B466" s="511" t="s">
        <v>80</v>
      </c>
      <c r="C466" s="512"/>
      <c r="D466" s="146">
        <v>287600909</v>
      </c>
      <c r="E466" s="146">
        <v>162158752</v>
      </c>
      <c r="H466" s="317"/>
      <c r="I466" s="373"/>
      <c r="J466" s="120"/>
      <c r="K466" s="120"/>
    </row>
    <row r="467" spans="2:11" ht="15" customHeight="1">
      <c r="B467" s="511" t="s">
        <v>87</v>
      </c>
      <c r="C467" s="512"/>
      <c r="D467" s="146">
        <v>584042783</v>
      </c>
      <c r="E467" s="146">
        <v>326854613</v>
      </c>
      <c r="H467" s="317"/>
      <c r="I467" s="373"/>
      <c r="J467" s="120"/>
      <c r="K467" s="120"/>
    </row>
    <row r="468" spans="2:11" ht="15" customHeight="1">
      <c r="B468" s="511" t="s">
        <v>82</v>
      </c>
      <c r="C468" s="512"/>
      <c r="D468" s="146">
        <v>1532289253</v>
      </c>
      <c r="E468" s="146">
        <v>1005615246</v>
      </c>
      <c r="H468" s="317"/>
      <c r="I468" s="373"/>
      <c r="J468" s="120"/>
      <c r="K468" s="120"/>
    </row>
    <row r="469" spans="2:11" ht="15" customHeight="1">
      <c r="B469" s="511" t="s">
        <v>257</v>
      </c>
      <c r="C469" s="512"/>
      <c r="D469" s="146">
        <v>108708189</v>
      </c>
      <c r="E469" s="146">
        <v>81833505</v>
      </c>
      <c r="H469" s="317"/>
      <c r="I469" s="373"/>
      <c r="J469" s="120"/>
      <c r="K469" s="120"/>
    </row>
    <row r="470" spans="2:11" ht="15" customHeight="1">
      <c r="B470" s="511" t="s">
        <v>78</v>
      </c>
      <c r="C470" s="512"/>
      <c r="D470" s="146">
        <v>235850044</v>
      </c>
      <c r="E470" s="146">
        <v>83074703</v>
      </c>
      <c r="H470" s="317"/>
      <c r="I470" s="373"/>
      <c r="J470" s="120"/>
      <c r="K470" s="120"/>
    </row>
    <row r="471" spans="2:11" ht="15" customHeight="1">
      <c r="B471" s="511" t="s">
        <v>230</v>
      </c>
      <c r="C471" s="512"/>
      <c r="D471" s="148">
        <v>26435000</v>
      </c>
      <c r="E471" s="146">
        <v>19609000</v>
      </c>
      <c r="H471" s="317"/>
      <c r="I471" s="373"/>
      <c r="J471" s="120"/>
      <c r="K471" s="120"/>
    </row>
    <row r="472" spans="2:11" ht="15" customHeight="1">
      <c r="B472" s="511" t="s">
        <v>252</v>
      </c>
      <c r="C472" s="512"/>
      <c r="D472" s="148">
        <v>16752190</v>
      </c>
      <c r="E472" s="146">
        <v>18018412</v>
      </c>
      <c r="H472" s="317"/>
      <c r="I472" s="373"/>
      <c r="J472" s="120"/>
      <c r="K472" s="120"/>
    </row>
    <row r="473" spans="2:11" ht="15" customHeight="1">
      <c r="B473" s="511" t="s">
        <v>83</v>
      </c>
      <c r="C473" s="512"/>
      <c r="D473" s="148">
        <v>0</v>
      </c>
      <c r="E473" s="146">
        <v>0</v>
      </c>
    </row>
    <row r="474" spans="2:11" ht="15" customHeight="1">
      <c r="B474" s="511" t="s">
        <v>229</v>
      </c>
      <c r="C474" s="512"/>
      <c r="D474" s="148">
        <v>192029300</v>
      </c>
      <c r="E474" s="149">
        <v>119693999</v>
      </c>
    </row>
    <row r="475" spans="2:11" ht="15" customHeight="1">
      <c r="B475" s="511" t="s">
        <v>258</v>
      </c>
      <c r="C475" s="512"/>
      <c r="D475" s="148">
        <v>17625000</v>
      </c>
      <c r="E475" s="149">
        <v>17385678</v>
      </c>
    </row>
    <row r="476" spans="2:11" ht="15" customHeight="1">
      <c r="B476" s="511" t="s">
        <v>259</v>
      </c>
      <c r="C476" s="512"/>
      <c r="D476" s="148">
        <v>48875000</v>
      </c>
      <c r="E476" s="149">
        <v>4500000</v>
      </c>
    </row>
    <row r="477" spans="2:11" ht="15" customHeight="1">
      <c r="B477" s="511" t="s">
        <v>97</v>
      </c>
      <c r="C477" s="512"/>
      <c r="D477" s="148">
        <v>36560404</v>
      </c>
      <c r="E477" s="149">
        <v>16497043</v>
      </c>
    </row>
    <row r="478" spans="2:11" ht="15" customHeight="1">
      <c r="B478" s="511" t="s">
        <v>93</v>
      </c>
      <c r="C478" s="512"/>
      <c r="D478" s="148">
        <v>25234755</v>
      </c>
      <c r="E478" s="149">
        <v>15295994</v>
      </c>
    </row>
    <row r="479" spans="2:11" ht="15" customHeight="1">
      <c r="B479" s="511" t="s">
        <v>79</v>
      </c>
      <c r="C479" s="512"/>
      <c r="D479" s="148">
        <v>727272</v>
      </c>
      <c r="E479" s="149">
        <v>409091</v>
      </c>
    </row>
    <row r="480" spans="2:11" ht="15" customHeight="1">
      <c r="B480" s="511" t="s">
        <v>94</v>
      </c>
      <c r="C480" s="512"/>
      <c r="D480" s="146">
        <f>239813597+11401000+7435881</f>
        <v>258650478</v>
      </c>
      <c r="E480" s="149">
        <v>178809375</v>
      </c>
      <c r="H480" s="116"/>
      <c r="I480" s="120"/>
    </row>
    <row r="481" spans="2:7" ht="15" customHeight="1">
      <c r="B481" s="511" t="s">
        <v>92</v>
      </c>
      <c r="C481" s="512"/>
      <c r="D481" s="148">
        <v>51695329</v>
      </c>
      <c r="E481" s="149">
        <v>32996717</v>
      </c>
    </row>
    <row r="482" spans="2:7" ht="15" customHeight="1">
      <c r="B482" s="511" t="s">
        <v>95</v>
      </c>
      <c r="C482" s="512"/>
      <c r="D482" s="148">
        <v>25652055</v>
      </c>
      <c r="E482" s="149">
        <v>11830887</v>
      </c>
      <c r="F482" s="115"/>
      <c r="G482" s="115"/>
    </row>
    <row r="483" spans="2:7" ht="15" customHeight="1">
      <c r="B483" s="511" t="s">
        <v>81</v>
      </c>
      <c r="C483" s="512"/>
      <c r="D483" s="148">
        <v>27599792</v>
      </c>
      <c r="E483" s="149">
        <v>11791151</v>
      </c>
      <c r="F483" s="115"/>
      <c r="G483" s="115"/>
    </row>
    <row r="484" spans="2:7" ht="15" customHeight="1">
      <c r="B484" s="511" t="s">
        <v>546</v>
      </c>
      <c r="C484" s="512"/>
      <c r="D484" s="150">
        <v>591006271</v>
      </c>
      <c r="E484" s="149">
        <v>433567241</v>
      </c>
      <c r="F484" s="115"/>
      <c r="G484" s="115"/>
    </row>
    <row r="485" spans="2:7" ht="15" customHeight="1">
      <c r="B485" s="511" t="s">
        <v>501</v>
      </c>
      <c r="C485" s="512"/>
      <c r="D485" s="150">
        <v>59720513</v>
      </c>
      <c r="E485" s="149">
        <v>49941255</v>
      </c>
      <c r="F485" s="115"/>
      <c r="G485" s="115"/>
    </row>
    <row r="486" spans="2:7" ht="15" customHeight="1">
      <c r="B486" s="511" t="s">
        <v>346</v>
      </c>
      <c r="C486" s="512"/>
      <c r="D486" s="148">
        <v>10000000</v>
      </c>
      <c r="E486" s="149">
        <v>2000000</v>
      </c>
      <c r="F486" s="115"/>
      <c r="G486" s="115"/>
    </row>
    <row r="487" spans="2:7" ht="15" customHeight="1">
      <c r="B487" s="511" t="s">
        <v>77</v>
      </c>
      <c r="C487" s="512"/>
      <c r="D487" s="148">
        <v>6705912</v>
      </c>
      <c r="E487" s="149">
        <v>40750106</v>
      </c>
      <c r="F487" s="115"/>
      <c r="G487" s="115"/>
    </row>
    <row r="488" spans="2:7" ht="15" hidden="1" customHeight="1">
      <c r="B488" s="511" t="s">
        <v>254</v>
      </c>
      <c r="C488" s="512"/>
      <c r="D488" s="148">
        <v>0</v>
      </c>
      <c r="E488" s="149">
        <v>0</v>
      </c>
      <c r="F488" s="115"/>
      <c r="G488" s="115"/>
    </row>
    <row r="489" spans="2:7" ht="15" customHeight="1">
      <c r="B489" s="511" t="s">
        <v>253</v>
      </c>
      <c r="C489" s="512"/>
      <c r="D489" s="148">
        <v>203320375</v>
      </c>
      <c r="E489" s="149">
        <v>8596503</v>
      </c>
      <c r="F489" s="115"/>
      <c r="G489" s="115"/>
    </row>
    <row r="490" spans="2:7" ht="15" customHeight="1">
      <c r="B490" s="511" t="s">
        <v>348</v>
      </c>
      <c r="C490" s="512"/>
      <c r="D490" s="148">
        <v>35687739</v>
      </c>
      <c r="E490" s="149">
        <v>36610314</v>
      </c>
      <c r="F490" s="115"/>
      <c r="G490" s="115"/>
    </row>
    <row r="491" spans="2:7" ht="15" customHeight="1">
      <c r="B491" s="511" t="s">
        <v>251</v>
      </c>
      <c r="C491" s="512"/>
      <c r="D491" s="148">
        <v>70596422</v>
      </c>
      <c r="E491" s="149">
        <v>58597782</v>
      </c>
      <c r="F491" s="115"/>
      <c r="G491" s="115"/>
    </row>
    <row r="492" spans="2:7" ht="15" customHeight="1">
      <c r="B492" s="511" t="s">
        <v>349</v>
      </c>
      <c r="C492" s="512"/>
      <c r="D492" s="148">
        <v>0</v>
      </c>
      <c r="E492" s="149">
        <v>65599920</v>
      </c>
      <c r="F492" s="115"/>
      <c r="G492" s="115"/>
    </row>
    <row r="493" spans="2:7" ht="15" customHeight="1">
      <c r="B493" s="511" t="s">
        <v>350</v>
      </c>
      <c r="C493" s="512"/>
      <c r="D493" s="148">
        <v>19690967</v>
      </c>
      <c r="E493" s="149">
        <v>26771448</v>
      </c>
      <c r="F493" s="115"/>
      <c r="G493" s="115"/>
    </row>
    <row r="494" spans="2:7" ht="15" customHeight="1">
      <c r="B494" s="511" t="s">
        <v>351</v>
      </c>
      <c r="C494" s="512"/>
      <c r="D494" s="148">
        <v>158143373</v>
      </c>
      <c r="E494" s="149">
        <v>130548900</v>
      </c>
      <c r="F494" s="115"/>
      <c r="G494" s="115"/>
    </row>
    <row r="495" spans="2:7" ht="15" customHeight="1">
      <c r="B495" s="511" t="s">
        <v>352</v>
      </c>
      <c r="C495" s="512"/>
      <c r="D495" s="148">
        <v>158248892</v>
      </c>
      <c r="E495" s="149">
        <v>19386363</v>
      </c>
      <c r="F495" s="115"/>
      <c r="G495" s="115"/>
    </row>
    <row r="496" spans="2:7" ht="15" customHeight="1">
      <c r="B496" s="515" t="s">
        <v>72</v>
      </c>
      <c r="C496" s="516"/>
      <c r="D496" s="371">
        <f>SUM(D461:D495)</f>
        <v>9287205097</v>
      </c>
      <c r="E496" s="371">
        <f>SUM(E461:E495)</f>
        <v>6090047381</v>
      </c>
      <c r="F496" s="115"/>
      <c r="G496" s="120"/>
    </row>
    <row r="498" spans="2:11">
      <c r="B498" s="108"/>
      <c r="C498" s="108"/>
      <c r="D498" s="155"/>
      <c r="E498" s="155"/>
      <c r="F498" s="115"/>
      <c r="G498" s="115"/>
    </row>
    <row r="499" spans="2:11">
      <c r="B499" s="197" t="s">
        <v>852</v>
      </c>
      <c r="C499" s="197" t="s">
        <v>20</v>
      </c>
      <c r="D499" s="197"/>
      <c r="E499" s="197"/>
    </row>
    <row r="501" spans="2:11">
      <c r="C501" s="219" t="s">
        <v>20</v>
      </c>
    </row>
    <row r="502" spans="2:11" ht="18" customHeight="1">
      <c r="B502" s="507" t="s">
        <v>88</v>
      </c>
      <c r="C502" s="508"/>
      <c r="D502" s="565" t="s">
        <v>250</v>
      </c>
      <c r="E502" s="565"/>
      <c r="I502" s="373"/>
      <c r="J502" s="120"/>
      <c r="K502" s="120"/>
    </row>
    <row r="503" spans="2:11" ht="18" customHeight="1">
      <c r="B503" s="509"/>
      <c r="C503" s="510"/>
      <c r="D503" s="216">
        <v>44561</v>
      </c>
      <c r="E503" s="216">
        <v>44196</v>
      </c>
      <c r="I503" s="373"/>
      <c r="J503" s="120"/>
      <c r="K503" s="120"/>
    </row>
    <row r="504" spans="2:11" ht="15" customHeight="1">
      <c r="B504" s="478" t="s">
        <v>90</v>
      </c>
      <c r="C504" s="480"/>
      <c r="D504" s="151">
        <f>+D505</f>
        <v>409054</v>
      </c>
      <c r="E504" s="151">
        <f>+E505</f>
        <v>17280350</v>
      </c>
    </row>
    <row r="505" spans="2:11" ht="15" customHeight="1">
      <c r="B505" s="511" t="s">
        <v>64</v>
      </c>
      <c r="C505" s="512"/>
      <c r="D505" s="149">
        <v>409054</v>
      </c>
      <c r="E505" s="149">
        <v>17280350</v>
      </c>
    </row>
    <row r="506" spans="2:11" ht="15" customHeight="1">
      <c r="B506" s="478" t="s">
        <v>91</v>
      </c>
      <c r="C506" s="480"/>
      <c r="D506" s="151">
        <f>+D507+D508</f>
        <v>369851887</v>
      </c>
      <c r="E506" s="151">
        <f>+E507+E508</f>
        <v>40417297</v>
      </c>
      <c r="I506" s="120"/>
      <c r="J506" s="120"/>
    </row>
    <row r="507" spans="2:11" ht="15" customHeight="1">
      <c r="B507" s="511" t="s">
        <v>84</v>
      </c>
      <c r="C507" s="512"/>
      <c r="D507" s="145">
        <v>26145937</v>
      </c>
      <c r="E507" s="145">
        <v>24693241</v>
      </c>
      <c r="I507" s="120"/>
      <c r="J507" s="120"/>
    </row>
    <row r="508" spans="2:11" ht="15" customHeight="1">
      <c r="B508" s="511" t="s">
        <v>493</v>
      </c>
      <c r="C508" s="512"/>
      <c r="D508" s="145">
        <v>343705950</v>
      </c>
      <c r="E508" s="145">
        <v>15724056</v>
      </c>
      <c r="I508" s="120"/>
      <c r="J508" s="120"/>
    </row>
    <row r="509" spans="2:11">
      <c r="I509" s="120"/>
      <c r="J509" s="120"/>
    </row>
    <row r="510" spans="2:11">
      <c r="B510" s="219" t="s">
        <v>873</v>
      </c>
      <c r="C510" s="219" t="s">
        <v>21</v>
      </c>
      <c r="H510" s="120"/>
      <c r="I510" s="120"/>
      <c r="J510" s="120"/>
    </row>
    <row r="511" spans="2:11">
      <c r="B511" s="219" t="s">
        <v>853</v>
      </c>
      <c r="C511" s="219" t="s">
        <v>776</v>
      </c>
      <c r="H511" s="120"/>
      <c r="I511" s="120"/>
      <c r="J511" s="120"/>
    </row>
    <row r="512" spans="2:11">
      <c r="H512" s="120"/>
      <c r="I512" s="120"/>
      <c r="J512" s="120"/>
    </row>
    <row r="513" spans="2:11" ht="18" customHeight="1">
      <c r="B513" s="507" t="s">
        <v>88</v>
      </c>
      <c r="C513" s="508"/>
      <c r="D513" s="565" t="s">
        <v>250</v>
      </c>
      <c r="E513" s="565"/>
      <c r="H513" s="317"/>
      <c r="I513" s="373"/>
      <c r="J513" s="120"/>
      <c r="K513" s="120"/>
    </row>
    <row r="514" spans="2:11" ht="18" customHeight="1">
      <c r="B514" s="509"/>
      <c r="C514" s="510"/>
      <c r="D514" s="216">
        <v>44561</v>
      </c>
      <c r="E514" s="216">
        <v>44196</v>
      </c>
      <c r="H514" s="317"/>
      <c r="I514" s="373"/>
      <c r="J514" s="120"/>
      <c r="K514" s="120"/>
    </row>
    <row r="515" spans="2:11" ht="15" customHeight="1">
      <c r="B515" s="511" t="s">
        <v>69</v>
      </c>
      <c r="C515" s="512"/>
      <c r="D515" s="145">
        <f>1762594083+162299220</f>
        <v>1924893303</v>
      </c>
      <c r="E515" s="149">
        <v>1109819370</v>
      </c>
      <c r="H515" s="120"/>
      <c r="I515" s="120"/>
      <c r="J515" s="120"/>
    </row>
    <row r="516" spans="2:11" ht="15" customHeight="1">
      <c r="B516" s="511" t="s">
        <v>67</v>
      </c>
      <c r="C516" s="512"/>
      <c r="D516" s="145">
        <f>1521435985+128295712+168157614</f>
        <v>1817889311</v>
      </c>
      <c r="E516" s="149">
        <v>730752011</v>
      </c>
      <c r="H516" s="120"/>
      <c r="I516" s="120"/>
      <c r="J516" s="120"/>
    </row>
    <row r="517" spans="2:11" ht="15" customHeight="1">
      <c r="B517" s="499" t="s">
        <v>72</v>
      </c>
      <c r="C517" s="500"/>
      <c r="D517" s="338">
        <f>+D515+D516</f>
        <v>3742782614</v>
      </c>
      <c r="E517" s="338">
        <f>+E515+E516</f>
        <v>1840571381</v>
      </c>
      <c r="H517" s="120"/>
      <c r="I517" s="120"/>
      <c r="J517" s="120"/>
    </row>
    <row r="518" spans="2:11" s="108" customFormat="1">
      <c r="B518" s="152"/>
      <c r="C518" s="152"/>
      <c r="D518" s="153"/>
      <c r="E518" s="153"/>
      <c r="F518" s="154"/>
      <c r="G518" s="154"/>
      <c r="H518" s="155"/>
      <c r="I518" s="155"/>
      <c r="J518" s="155"/>
    </row>
    <row r="519" spans="2:11" s="108" customFormat="1">
      <c r="B519" s="152" t="s">
        <v>854</v>
      </c>
      <c r="C519" s="152" t="s">
        <v>778</v>
      </c>
      <c r="D519" s="153"/>
      <c r="E519" s="153"/>
      <c r="F519" s="154"/>
      <c r="G519" s="154"/>
      <c r="H519" s="155"/>
      <c r="I519" s="155"/>
      <c r="J519" s="155"/>
    </row>
    <row r="520" spans="2:11" s="108" customFormat="1">
      <c r="B520" s="152"/>
      <c r="C520" s="152"/>
      <c r="D520" s="153"/>
      <c r="E520" s="153"/>
      <c r="F520" s="154"/>
      <c r="G520" s="154"/>
      <c r="H520" s="155"/>
      <c r="I520" s="155"/>
      <c r="J520" s="155"/>
    </row>
    <row r="521" spans="2:11" ht="18" customHeight="1">
      <c r="B521" s="507" t="s">
        <v>88</v>
      </c>
      <c r="C521" s="508"/>
      <c r="D521" s="565" t="s">
        <v>250</v>
      </c>
      <c r="E521" s="565"/>
      <c r="F521" s="154"/>
      <c r="G521" s="154"/>
      <c r="H521" s="317"/>
      <c r="I521" s="373"/>
      <c r="J521" s="120"/>
      <c r="K521" s="120"/>
    </row>
    <row r="522" spans="2:11" ht="18" customHeight="1">
      <c r="B522" s="509"/>
      <c r="C522" s="510"/>
      <c r="D522" s="216">
        <v>44561</v>
      </c>
      <c r="E522" s="216">
        <v>44196</v>
      </c>
      <c r="F522" s="154"/>
      <c r="G522" s="154"/>
      <c r="H522" s="317"/>
      <c r="I522" s="373"/>
      <c r="J522" s="120"/>
      <c r="K522" s="120"/>
    </row>
    <row r="523" spans="2:11" ht="15" customHeight="1">
      <c r="B523" s="511" t="s">
        <v>85</v>
      </c>
      <c r="C523" s="512"/>
      <c r="D523" s="145">
        <v>582645309</v>
      </c>
      <c r="E523" s="149">
        <v>278163751</v>
      </c>
      <c r="F523" s="154"/>
      <c r="G523" s="154"/>
      <c r="H523" s="120"/>
      <c r="I523" s="120"/>
      <c r="J523" s="120"/>
    </row>
    <row r="524" spans="2:11" ht="15" customHeight="1">
      <c r="B524" s="511" t="s">
        <v>347</v>
      </c>
      <c r="C524" s="512"/>
      <c r="D524" s="145">
        <v>534214070</v>
      </c>
      <c r="E524" s="149">
        <v>1045909692</v>
      </c>
      <c r="F524" s="154"/>
      <c r="G524" s="154"/>
      <c r="H524" s="120"/>
      <c r="I524" s="120"/>
      <c r="J524" s="120"/>
    </row>
    <row r="525" spans="2:11" ht="15" customHeight="1">
      <c r="B525" s="499" t="s">
        <v>72</v>
      </c>
      <c r="C525" s="500"/>
      <c r="D525" s="338">
        <f>+D523+D524</f>
        <v>1116859379</v>
      </c>
      <c r="E525" s="338">
        <f>+E523+E524</f>
        <v>1324073443</v>
      </c>
      <c r="F525" s="154"/>
      <c r="G525" s="154"/>
      <c r="H525" s="120"/>
      <c r="I525" s="120"/>
      <c r="J525" s="120"/>
    </row>
    <row r="526" spans="2:11">
      <c r="E526" s="158"/>
      <c r="H526" s="120"/>
      <c r="I526" s="120"/>
      <c r="J526" s="120"/>
    </row>
    <row r="527" spans="2:11">
      <c r="H527" s="120"/>
      <c r="I527" s="120"/>
      <c r="J527" s="120"/>
    </row>
    <row r="528" spans="2:11">
      <c r="B528" s="219" t="s">
        <v>874</v>
      </c>
      <c r="C528" s="219" t="s">
        <v>827</v>
      </c>
      <c r="D528" s="178"/>
      <c r="E528" s="178"/>
      <c r="H528" s="120"/>
      <c r="I528" s="120"/>
      <c r="J528" s="120"/>
    </row>
    <row r="529" spans="1:11">
      <c r="A529" s="115" t="s">
        <v>782</v>
      </c>
      <c r="B529" s="219" t="s">
        <v>875</v>
      </c>
      <c r="C529" s="219" t="s">
        <v>783</v>
      </c>
      <c r="D529" s="178"/>
      <c r="E529" s="178"/>
      <c r="H529" s="120"/>
      <c r="I529" s="120"/>
      <c r="J529" s="120"/>
    </row>
    <row r="530" spans="1:11">
      <c r="B530" s="219"/>
      <c r="C530" s="219"/>
      <c r="D530" s="178"/>
      <c r="E530" s="178"/>
      <c r="H530" s="120"/>
      <c r="I530" s="120"/>
      <c r="J530" s="120"/>
    </row>
    <row r="531" spans="1:11" ht="18" customHeight="1">
      <c r="B531" s="507" t="s">
        <v>88</v>
      </c>
      <c r="C531" s="508"/>
      <c r="D531" s="565" t="s">
        <v>250</v>
      </c>
      <c r="E531" s="565"/>
      <c r="F531" s="316"/>
      <c r="G531" s="316"/>
      <c r="H531" s="317"/>
      <c r="I531" s="373"/>
      <c r="J531" s="120"/>
      <c r="K531" s="120"/>
    </row>
    <row r="532" spans="1:11" ht="18" customHeight="1">
      <c r="B532" s="509"/>
      <c r="C532" s="510"/>
      <c r="D532" s="216">
        <v>44561</v>
      </c>
      <c r="E532" s="216">
        <v>44196</v>
      </c>
      <c r="H532" s="317"/>
      <c r="I532" s="373"/>
      <c r="J532" s="120"/>
      <c r="K532" s="120"/>
    </row>
    <row r="533" spans="1:11" ht="15" customHeight="1">
      <c r="B533" s="513" t="s">
        <v>242</v>
      </c>
      <c r="C533" s="514"/>
      <c r="D533" s="137">
        <v>0</v>
      </c>
      <c r="E533" s="137">
        <v>0</v>
      </c>
      <c r="H533" s="120"/>
      <c r="I533" s="120"/>
      <c r="J533" s="120"/>
    </row>
    <row r="534" spans="1:11" ht="15" customHeight="1">
      <c r="B534" s="495" t="s">
        <v>65</v>
      </c>
      <c r="C534" s="496"/>
      <c r="D534" s="258">
        <f>+D533</f>
        <v>0</v>
      </c>
      <c r="E534" s="258">
        <f>+E533</f>
        <v>0</v>
      </c>
      <c r="H534" s="120"/>
      <c r="I534" s="120"/>
      <c r="J534" s="120"/>
    </row>
    <row r="535" spans="1:11">
      <c r="B535" s="156"/>
      <c r="C535" s="156"/>
      <c r="D535" s="124"/>
      <c r="E535" s="124"/>
      <c r="H535" s="120"/>
      <c r="I535" s="120"/>
      <c r="J535" s="120"/>
    </row>
    <row r="536" spans="1:11" s="108" customFormat="1">
      <c r="A536" s="108" t="s">
        <v>780</v>
      </c>
      <c r="B536" s="133" t="s">
        <v>876</v>
      </c>
      <c r="C536" s="133" t="s">
        <v>781</v>
      </c>
      <c r="D536" s="124"/>
      <c r="E536" s="124"/>
      <c r="F536" s="154"/>
      <c r="G536" s="154"/>
      <c r="H536" s="155"/>
      <c r="I536" s="155"/>
      <c r="J536" s="155"/>
    </row>
    <row r="537" spans="1:11" s="108" customFormat="1">
      <c r="B537" s="156"/>
      <c r="C537" s="156"/>
      <c r="D537" s="124"/>
      <c r="E537" s="124"/>
      <c r="F537" s="154"/>
      <c r="G537" s="154"/>
      <c r="H537" s="155"/>
      <c r="I537" s="155"/>
      <c r="J537" s="155"/>
    </row>
    <row r="538" spans="1:11" ht="18" customHeight="1">
      <c r="B538" s="507" t="s">
        <v>88</v>
      </c>
      <c r="C538" s="508"/>
      <c r="D538" s="565" t="s">
        <v>250</v>
      </c>
      <c r="E538" s="565"/>
      <c r="F538" s="316"/>
      <c r="G538" s="316"/>
      <c r="H538" s="317"/>
      <c r="I538" s="373"/>
      <c r="J538" s="120"/>
      <c r="K538" s="120"/>
    </row>
    <row r="539" spans="1:11" ht="18" customHeight="1">
      <c r="B539" s="509"/>
      <c r="C539" s="510"/>
      <c r="D539" s="216">
        <v>44561</v>
      </c>
      <c r="E539" s="216">
        <v>44196</v>
      </c>
      <c r="G539" s="115"/>
      <c r="H539" s="317"/>
      <c r="I539" s="373"/>
      <c r="J539" s="120"/>
      <c r="K539" s="120"/>
    </row>
    <row r="540" spans="1:11" ht="15" customHeight="1">
      <c r="B540" s="513" t="s">
        <v>242</v>
      </c>
      <c r="C540" s="514"/>
      <c r="D540" s="137">
        <v>0</v>
      </c>
      <c r="E540" s="137">
        <v>0</v>
      </c>
      <c r="H540" s="120"/>
      <c r="I540" s="120"/>
      <c r="J540" s="120"/>
    </row>
    <row r="541" spans="1:11">
      <c r="H541" s="120"/>
      <c r="I541" s="120"/>
      <c r="J541" s="120"/>
    </row>
    <row r="542" spans="1:11">
      <c r="H542" s="120"/>
      <c r="I542" s="120"/>
      <c r="J542" s="120"/>
    </row>
    <row r="543" spans="1:11">
      <c r="B543" s="198" t="s">
        <v>750</v>
      </c>
      <c r="C543" s="198" t="s">
        <v>828</v>
      </c>
      <c r="D543" s="198"/>
      <c r="E543" s="158"/>
      <c r="F543" s="319"/>
      <c r="H543" s="120"/>
      <c r="I543" s="120"/>
      <c r="J543" s="120"/>
    </row>
    <row r="544" spans="1:11">
      <c r="B544" s="158"/>
      <c r="C544" s="158"/>
      <c r="D544" s="158"/>
      <c r="E544" s="158"/>
      <c r="F544" s="319"/>
      <c r="H544" s="120"/>
      <c r="I544" s="120"/>
      <c r="J544" s="120"/>
    </row>
    <row r="545" spans="2:10">
      <c r="B545" s="198" t="s">
        <v>787</v>
      </c>
      <c r="C545" s="158" t="s">
        <v>784</v>
      </c>
      <c r="D545" s="158" t="s">
        <v>315</v>
      </c>
      <c r="E545" s="158"/>
      <c r="F545" s="319"/>
      <c r="H545" s="157"/>
      <c r="I545" s="120"/>
      <c r="J545" s="120"/>
    </row>
    <row r="546" spans="2:10">
      <c r="B546" s="198" t="s">
        <v>788</v>
      </c>
      <c r="C546" s="158" t="s">
        <v>785</v>
      </c>
      <c r="D546" s="158" t="s">
        <v>315</v>
      </c>
      <c r="E546" s="158"/>
      <c r="F546" s="319"/>
      <c r="H546" s="120"/>
      <c r="I546" s="120"/>
      <c r="J546" s="120"/>
    </row>
    <row r="547" spans="2:10">
      <c r="B547" s="198" t="s">
        <v>789</v>
      </c>
      <c r="C547" s="158" t="s">
        <v>786</v>
      </c>
      <c r="D547" s="158" t="s">
        <v>315</v>
      </c>
      <c r="E547" s="158"/>
      <c r="H547" s="120"/>
      <c r="I547" s="120"/>
      <c r="J547" s="120"/>
    </row>
    <row r="548" spans="2:10">
      <c r="B548" s="198"/>
      <c r="C548" s="158"/>
      <c r="D548" s="158"/>
      <c r="E548" s="158"/>
      <c r="H548" s="120"/>
      <c r="I548" s="120"/>
      <c r="J548" s="120"/>
    </row>
    <row r="549" spans="2:10" ht="18" customHeight="1">
      <c r="B549" s="497" t="s">
        <v>195</v>
      </c>
      <c r="C549" s="497"/>
      <c r="D549" s="497" t="s">
        <v>218</v>
      </c>
      <c r="E549" s="497"/>
      <c r="F549" s="502" t="s">
        <v>197</v>
      </c>
      <c r="G549" s="502"/>
      <c r="H549" s="502"/>
      <c r="I549" s="312" t="s">
        <v>196</v>
      </c>
      <c r="J549" s="120"/>
    </row>
    <row r="550" spans="2:10" s="211" customFormat="1" ht="23.25" customHeight="1">
      <c r="B550" s="498" t="s">
        <v>217</v>
      </c>
      <c r="C550" s="498"/>
      <c r="D550" s="501" t="s">
        <v>463</v>
      </c>
      <c r="E550" s="501"/>
      <c r="F550" s="503" t="s">
        <v>317</v>
      </c>
      <c r="G550" s="503"/>
      <c r="H550" s="503"/>
      <c r="I550" s="375">
        <v>572331000</v>
      </c>
      <c r="J550" s="376"/>
    </row>
    <row r="551" spans="2:10">
      <c r="B551" s="158"/>
      <c r="C551" s="158"/>
      <c r="D551" s="158"/>
      <c r="E551" s="158"/>
      <c r="F551" s="319"/>
      <c r="G551" s="319"/>
      <c r="H551" s="120"/>
      <c r="I551" s="120"/>
      <c r="J551" s="120"/>
    </row>
    <row r="552" spans="2:10">
      <c r="B552" s="198" t="s">
        <v>745</v>
      </c>
      <c r="C552" s="198" t="s">
        <v>829</v>
      </c>
      <c r="D552" s="198"/>
      <c r="E552" s="158"/>
      <c r="F552" s="319"/>
      <c r="G552" s="319"/>
      <c r="H552" s="120"/>
      <c r="I552" s="120"/>
      <c r="J552" s="120"/>
    </row>
    <row r="553" spans="2:10" ht="32.25" customHeight="1">
      <c r="B553" s="564" t="s">
        <v>198</v>
      </c>
      <c r="C553" s="564"/>
      <c r="D553" s="564"/>
      <c r="E553" s="564"/>
      <c r="F553" s="564"/>
      <c r="H553" s="120"/>
      <c r="I553" s="120"/>
      <c r="J553" s="120"/>
    </row>
    <row r="554" spans="2:10">
      <c r="B554" s="158"/>
      <c r="C554" s="158"/>
      <c r="D554" s="158"/>
      <c r="E554" s="158"/>
      <c r="F554" s="319"/>
      <c r="H554" s="120"/>
      <c r="I554" s="120"/>
      <c r="J554" s="120"/>
    </row>
    <row r="555" spans="2:10">
      <c r="B555" s="198" t="s">
        <v>746</v>
      </c>
      <c r="C555" s="198" t="s">
        <v>833</v>
      </c>
      <c r="D555" s="198"/>
      <c r="E555" s="158"/>
      <c r="F555" s="319"/>
      <c r="H555" s="120"/>
      <c r="I555" s="120"/>
      <c r="J555" s="120"/>
    </row>
    <row r="556" spans="2:10">
      <c r="B556" s="158" t="s">
        <v>450</v>
      </c>
      <c r="C556" s="158"/>
      <c r="D556" s="158"/>
      <c r="E556" s="158"/>
      <c r="F556" s="319"/>
      <c r="H556" s="120"/>
      <c r="I556" s="120"/>
      <c r="J556" s="120"/>
    </row>
    <row r="557" spans="2:10">
      <c r="B557" s="158"/>
      <c r="C557" s="158"/>
      <c r="D557" s="158"/>
      <c r="E557" s="158"/>
      <c r="F557" s="319"/>
      <c r="H557" s="120"/>
      <c r="I557" s="120"/>
      <c r="J557" s="120"/>
    </row>
    <row r="558" spans="2:10">
      <c r="B558" s="198" t="s">
        <v>747</v>
      </c>
      <c r="C558" s="198" t="s">
        <v>830</v>
      </c>
      <c r="D558" s="198"/>
      <c r="E558" s="158"/>
      <c r="F558" s="319"/>
      <c r="H558" s="120"/>
      <c r="I558" s="120"/>
      <c r="J558" s="120"/>
    </row>
    <row r="559" spans="2:10">
      <c r="B559" s="158" t="s">
        <v>199</v>
      </c>
      <c r="C559" s="158"/>
      <c r="D559" s="158"/>
      <c r="E559" s="158"/>
      <c r="F559" s="319"/>
      <c r="H559" s="120"/>
      <c r="I559" s="120"/>
      <c r="J559" s="120"/>
    </row>
    <row r="560" spans="2:10">
      <c r="B560" s="158"/>
      <c r="C560" s="158"/>
      <c r="D560" s="158"/>
      <c r="E560" s="158"/>
      <c r="F560" s="319"/>
      <c r="H560" s="120"/>
      <c r="I560" s="120"/>
      <c r="J560" s="120"/>
    </row>
    <row r="561" spans="2:10">
      <c r="B561" s="198" t="s">
        <v>748</v>
      </c>
      <c r="C561" s="198" t="s">
        <v>831</v>
      </c>
      <c r="D561" s="198"/>
      <c r="E561" s="158"/>
      <c r="F561" s="319"/>
      <c r="H561" s="120"/>
      <c r="I561" s="120"/>
      <c r="J561" s="120"/>
    </row>
    <row r="562" spans="2:10">
      <c r="B562" s="158" t="s">
        <v>199</v>
      </c>
      <c r="C562" s="158"/>
      <c r="D562" s="158"/>
      <c r="E562" s="158"/>
      <c r="F562" s="319"/>
      <c r="G562" s="316"/>
      <c r="H562" s="120"/>
      <c r="I562" s="120"/>
      <c r="J562" s="120"/>
    </row>
    <row r="563" spans="2:10">
      <c r="B563" s="158"/>
      <c r="C563" s="158"/>
      <c r="D563" s="158"/>
      <c r="E563" s="158"/>
      <c r="F563" s="319"/>
      <c r="H563" s="120"/>
      <c r="I563" s="120"/>
      <c r="J563" s="120"/>
    </row>
    <row r="564" spans="2:10">
      <c r="B564" s="198" t="s">
        <v>749</v>
      </c>
      <c r="C564" s="198" t="s">
        <v>832</v>
      </c>
      <c r="D564" s="198"/>
      <c r="E564" s="158"/>
      <c r="F564" s="319"/>
      <c r="H564" s="120"/>
      <c r="I564" s="120"/>
      <c r="J564" s="120"/>
    </row>
    <row r="565" spans="2:10">
      <c r="B565" s="158" t="s">
        <v>200</v>
      </c>
      <c r="C565" s="158"/>
      <c r="D565" s="158"/>
      <c r="E565" s="158"/>
      <c r="F565" s="316"/>
      <c r="G565" s="316"/>
      <c r="H565" s="120"/>
      <c r="I565" s="120"/>
      <c r="J565" s="120"/>
    </row>
    <row r="578" spans="6:9">
      <c r="F578" s="563"/>
      <c r="G578" s="563"/>
      <c r="H578" s="563"/>
      <c r="I578" s="563"/>
    </row>
    <row r="579" spans="6:9">
      <c r="F579" s="563"/>
      <c r="G579" s="563"/>
      <c r="H579" s="563"/>
      <c r="I579" s="563"/>
    </row>
    <row r="580" spans="6:9">
      <c r="F580" s="563"/>
      <c r="G580" s="563"/>
      <c r="H580" s="563"/>
      <c r="I580" s="563"/>
    </row>
    <row r="581" spans="6:9">
      <c r="F581" s="563"/>
      <c r="G581" s="563"/>
      <c r="H581" s="563"/>
      <c r="I581" s="563"/>
    </row>
    <row r="582" spans="6:9">
      <c r="F582" s="563"/>
      <c r="G582" s="563"/>
      <c r="H582" s="563"/>
      <c r="I582" s="563"/>
    </row>
  </sheetData>
  <mergeCells count="365">
    <mergeCell ref="B2:I2"/>
    <mergeCell ref="B94:C94"/>
    <mergeCell ref="B95:C95"/>
    <mergeCell ref="B96:C96"/>
    <mergeCell ref="F373:G373"/>
    <mergeCell ref="B357:C357"/>
    <mergeCell ref="B362:C362"/>
    <mergeCell ref="B363:C363"/>
    <mergeCell ref="B158:C158"/>
    <mergeCell ref="B159:C159"/>
    <mergeCell ref="B160:C160"/>
    <mergeCell ref="B161:C161"/>
    <mergeCell ref="B162:C162"/>
    <mergeCell ref="B163:C163"/>
    <mergeCell ref="B164:C164"/>
    <mergeCell ref="B165:C165"/>
    <mergeCell ref="B166:C166"/>
    <mergeCell ref="B167:C167"/>
    <mergeCell ref="B171:C171"/>
    <mergeCell ref="B65:C65"/>
    <mergeCell ref="B66:C66"/>
    <mergeCell ref="B67:C67"/>
    <mergeCell ref="B32:F32"/>
    <mergeCell ref="B41:D41"/>
    <mergeCell ref="B42:D42"/>
    <mergeCell ref="B43:D43"/>
    <mergeCell ref="B82:C82"/>
    <mergeCell ref="B83:C83"/>
    <mergeCell ref="B69:C69"/>
    <mergeCell ref="B70:C70"/>
    <mergeCell ref="B72:C72"/>
    <mergeCell ref="B76:C76"/>
    <mergeCell ref="B77:C77"/>
    <mergeCell ref="B78:C78"/>
    <mergeCell ref="B79:C79"/>
    <mergeCell ref="B80:C80"/>
    <mergeCell ref="B61:C61"/>
    <mergeCell ref="B62:C62"/>
    <mergeCell ref="B63:C63"/>
    <mergeCell ref="B64:C64"/>
    <mergeCell ref="B360:C360"/>
    <mergeCell ref="E275:G275"/>
    <mergeCell ref="D285:E285"/>
    <mergeCell ref="D267:D268"/>
    <mergeCell ref="E267:G267"/>
    <mergeCell ref="B87:D87"/>
    <mergeCell ref="B88:D88"/>
    <mergeCell ref="B89:D89"/>
    <mergeCell ref="B114:C114"/>
    <mergeCell ref="B115:C115"/>
    <mergeCell ref="B116:C116"/>
    <mergeCell ref="B117:C117"/>
    <mergeCell ref="B118:C118"/>
    <mergeCell ref="B119:C119"/>
    <mergeCell ref="B120:C120"/>
    <mergeCell ref="B121:C121"/>
    <mergeCell ref="B122:C122"/>
    <mergeCell ref="B123:C123"/>
    <mergeCell ref="D275:D276"/>
    <mergeCell ref="D429:E429"/>
    <mergeCell ref="D438:E438"/>
    <mergeCell ref="D412:E412"/>
    <mergeCell ref="D373:D374"/>
    <mergeCell ref="E373:E374"/>
    <mergeCell ref="B8:F8"/>
    <mergeCell ref="B11:I11"/>
    <mergeCell ref="B54:C54"/>
    <mergeCell ref="B55:C55"/>
    <mergeCell ref="B56:C56"/>
    <mergeCell ref="B57:C57"/>
    <mergeCell ref="B58:C58"/>
    <mergeCell ref="B59:C59"/>
    <mergeCell ref="B60:C60"/>
    <mergeCell ref="B13:I13"/>
    <mergeCell ref="B22:F22"/>
    <mergeCell ref="B28:H28"/>
    <mergeCell ref="B35:I35"/>
    <mergeCell ref="B30:I30"/>
    <mergeCell ref="D255:H255"/>
    <mergeCell ref="B81:C81"/>
    <mergeCell ref="B93:C93"/>
    <mergeCell ref="B364:C364"/>
    <mergeCell ref="B359:C359"/>
    <mergeCell ref="B100:C100"/>
    <mergeCell ref="B101:C101"/>
    <mergeCell ref="B102:C102"/>
    <mergeCell ref="B103:C103"/>
    <mergeCell ref="B104:C104"/>
    <mergeCell ref="B105:C105"/>
    <mergeCell ref="B106:C106"/>
    <mergeCell ref="B107:C107"/>
    <mergeCell ref="B108:C108"/>
    <mergeCell ref="B113:C113"/>
    <mergeCell ref="F578:I582"/>
    <mergeCell ref="B553:F553"/>
    <mergeCell ref="D513:E513"/>
    <mergeCell ref="D521:E521"/>
    <mergeCell ref="D538:E538"/>
    <mergeCell ref="B381:C381"/>
    <mergeCell ref="B382:C382"/>
    <mergeCell ref="B383:C383"/>
    <mergeCell ref="B390:C390"/>
    <mergeCell ref="B396:C396"/>
    <mergeCell ref="B397:C397"/>
    <mergeCell ref="B398:C398"/>
    <mergeCell ref="B399:C399"/>
    <mergeCell ref="B400:C400"/>
    <mergeCell ref="B404:C404"/>
    <mergeCell ref="B405:C405"/>
    <mergeCell ref="B406:C406"/>
    <mergeCell ref="B407:C407"/>
    <mergeCell ref="B412:C413"/>
    <mergeCell ref="D450:E450"/>
    <mergeCell ref="D531:E531"/>
    <mergeCell ref="D502:E502"/>
    <mergeCell ref="D459:E459"/>
    <mergeCell ref="D419:E419"/>
    <mergeCell ref="B5:I5"/>
    <mergeCell ref="B6:I6"/>
    <mergeCell ref="C10:I10"/>
    <mergeCell ref="B50:C50"/>
    <mergeCell ref="B49:C49"/>
    <mergeCell ref="B51:C51"/>
    <mergeCell ref="B52:C52"/>
    <mergeCell ref="B53:C53"/>
    <mergeCell ref="C17:I17"/>
    <mergeCell ref="C16:I16"/>
    <mergeCell ref="C25:I25"/>
    <mergeCell ref="C27:I27"/>
    <mergeCell ref="C23:I23"/>
    <mergeCell ref="C29:I29"/>
    <mergeCell ref="B14:I14"/>
    <mergeCell ref="B26:I26"/>
    <mergeCell ref="B24:I24"/>
    <mergeCell ref="B20:I20"/>
    <mergeCell ref="B18:I18"/>
    <mergeCell ref="B109:C109"/>
    <mergeCell ref="B110:C110"/>
    <mergeCell ref="B111:C111"/>
    <mergeCell ref="B112:C112"/>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6:C136"/>
    <mergeCell ref="B137:C137"/>
    <mergeCell ref="B139:C139"/>
    <mergeCell ref="B140:C140"/>
    <mergeCell ref="B141:C141"/>
    <mergeCell ref="B142:C142"/>
    <mergeCell ref="B223:C223"/>
    <mergeCell ref="B172:C172"/>
    <mergeCell ref="B224:D224"/>
    <mergeCell ref="B212:F212"/>
    <mergeCell ref="B186:C186"/>
    <mergeCell ref="B180:E180"/>
    <mergeCell ref="B182:E182"/>
    <mergeCell ref="B183:E183"/>
    <mergeCell ref="B144:C144"/>
    <mergeCell ref="B146:C146"/>
    <mergeCell ref="B151:C151"/>
    <mergeCell ref="B154:C154"/>
    <mergeCell ref="B155:C155"/>
    <mergeCell ref="B156:C156"/>
    <mergeCell ref="B157:C157"/>
    <mergeCell ref="B173:C173"/>
    <mergeCell ref="B225:D225"/>
    <mergeCell ref="B187:C187"/>
    <mergeCell ref="B195:C195"/>
    <mergeCell ref="B196:C196"/>
    <mergeCell ref="B213:C213"/>
    <mergeCell ref="B214:C214"/>
    <mergeCell ref="B215:C215"/>
    <mergeCell ref="B216:C216"/>
    <mergeCell ref="B246:C247"/>
    <mergeCell ref="B241:D241"/>
    <mergeCell ref="B229:D229"/>
    <mergeCell ref="B230:D230"/>
    <mergeCell ref="B231:D231"/>
    <mergeCell ref="D246:H246"/>
    <mergeCell ref="H186:K197"/>
    <mergeCell ref="D187:G187"/>
    <mergeCell ref="B221:C221"/>
    <mergeCell ref="B232:D232"/>
    <mergeCell ref="B233:D233"/>
    <mergeCell ref="B237:C237"/>
    <mergeCell ref="B238:C238"/>
    <mergeCell ref="B239:C239"/>
    <mergeCell ref="B240:D240"/>
    <mergeCell ref="B222:C222"/>
    <mergeCell ref="B253:C253"/>
    <mergeCell ref="B254:C254"/>
    <mergeCell ref="B255:C256"/>
    <mergeCell ref="B262:C262"/>
    <mergeCell ref="B263:C263"/>
    <mergeCell ref="B267:C268"/>
    <mergeCell ref="B271:C271"/>
    <mergeCell ref="B272:C272"/>
    <mergeCell ref="B275:C276"/>
    <mergeCell ref="B277:C277"/>
    <mergeCell ref="B278:C278"/>
    <mergeCell ref="B285:C286"/>
    <mergeCell ref="B305:C305"/>
    <mergeCell ref="B306:C306"/>
    <mergeCell ref="B307:C307"/>
    <mergeCell ref="B308:C308"/>
    <mergeCell ref="B309:C309"/>
    <mergeCell ref="B288:C288"/>
    <mergeCell ref="B289:C289"/>
    <mergeCell ref="B290:C290"/>
    <mergeCell ref="B291:C291"/>
    <mergeCell ref="B292:C292"/>
    <mergeCell ref="B293:C293"/>
    <mergeCell ref="B294:C294"/>
    <mergeCell ref="B299:C299"/>
    <mergeCell ref="B295:C295"/>
    <mergeCell ref="B296:C296"/>
    <mergeCell ref="B297:C297"/>
    <mergeCell ref="B298:C298"/>
    <mergeCell ref="B361:C361"/>
    <mergeCell ref="B391:C391"/>
    <mergeCell ref="B392:C392"/>
    <mergeCell ref="B393:C393"/>
    <mergeCell ref="B394:C394"/>
    <mergeCell ref="B395:C395"/>
    <mergeCell ref="B422:C422"/>
    <mergeCell ref="B423:C423"/>
    <mergeCell ref="B317:C317"/>
    <mergeCell ref="B321:C321"/>
    <mergeCell ref="B322:C322"/>
    <mergeCell ref="B326:C326"/>
    <mergeCell ref="B327:C327"/>
    <mergeCell ref="B365:C365"/>
    <mergeCell ref="B366:C366"/>
    <mergeCell ref="B367:C367"/>
    <mergeCell ref="B368:C368"/>
    <mergeCell ref="B373:C374"/>
    <mergeCell ref="B375:C375"/>
    <mergeCell ref="B376:C376"/>
    <mergeCell ref="B348:C348"/>
    <mergeCell ref="B352:C352"/>
    <mergeCell ref="B353:C353"/>
    <mergeCell ref="B358:C358"/>
    <mergeCell ref="B424:C424"/>
    <mergeCell ref="B414:C414"/>
    <mergeCell ref="B429:C430"/>
    <mergeCell ref="B432:C432"/>
    <mergeCell ref="B431:C431"/>
    <mergeCell ref="B438:C439"/>
    <mergeCell ref="B440:C440"/>
    <mergeCell ref="B442:C442"/>
    <mergeCell ref="B443:C443"/>
    <mergeCell ref="B415:C415"/>
    <mergeCell ref="B419:C420"/>
    <mergeCell ref="B425:C425"/>
    <mergeCell ref="B421:C421"/>
    <mergeCell ref="B444:C444"/>
    <mergeCell ref="B445:C445"/>
    <mergeCell ref="B446:C446"/>
    <mergeCell ref="B450:C451"/>
    <mergeCell ref="B455:C455"/>
    <mergeCell ref="B452:C452"/>
    <mergeCell ref="B453:C453"/>
    <mergeCell ref="B454:C454"/>
    <mergeCell ref="B459:C460"/>
    <mergeCell ref="B461:C461"/>
    <mergeCell ref="B462:C462"/>
    <mergeCell ref="B463:C463"/>
    <mergeCell ref="B464:C464"/>
    <mergeCell ref="B465:C465"/>
    <mergeCell ref="B466:C466"/>
    <mergeCell ref="B467:C467"/>
    <mergeCell ref="B468:C468"/>
    <mergeCell ref="B469:C469"/>
    <mergeCell ref="B470:C470"/>
    <mergeCell ref="B471:C471"/>
    <mergeCell ref="B472:C472"/>
    <mergeCell ref="B473:C473"/>
    <mergeCell ref="B474:C474"/>
    <mergeCell ref="B475:C475"/>
    <mergeCell ref="B476:C476"/>
    <mergeCell ref="B477:C477"/>
    <mergeCell ref="B478:C478"/>
    <mergeCell ref="B479:C479"/>
    <mergeCell ref="B480:C480"/>
    <mergeCell ref="B481:C481"/>
    <mergeCell ref="B482:C482"/>
    <mergeCell ref="B483:C483"/>
    <mergeCell ref="B484:C484"/>
    <mergeCell ref="B485:C485"/>
    <mergeCell ref="B486:C486"/>
    <mergeCell ref="B487:C487"/>
    <mergeCell ref="B506:C506"/>
    <mergeCell ref="B513:C514"/>
    <mergeCell ref="B515:C515"/>
    <mergeCell ref="B516:C516"/>
    <mergeCell ref="B517:C517"/>
    <mergeCell ref="B488:C488"/>
    <mergeCell ref="B489:C489"/>
    <mergeCell ref="B490:C490"/>
    <mergeCell ref="B491:C491"/>
    <mergeCell ref="B492:C492"/>
    <mergeCell ref="B493:C493"/>
    <mergeCell ref="B494:C494"/>
    <mergeCell ref="B495:C495"/>
    <mergeCell ref="B496:C496"/>
    <mergeCell ref="B549:C549"/>
    <mergeCell ref="B550:C550"/>
    <mergeCell ref="B300:C300"/>
    <mergeCell ref="D549:E549"/>
    <mergeCell ref="D550:E550"/>
    <mergeCell ref="F549:H549"/>
    <mergeCell ref="F550:H550"/>
    <mergeCell ref="B384:C384"/>
    <mergeCell ref="B385:D385"/>
    <mergeCell ref="B386:D386"/>
    <mergeCell ref="B521:C522"/>
    <mergeCell ref="B523:C523"/>
    <mergeCell ref="B524:C524"/>
    <mergeCell ref="B525:C525"/>
    <mergeCell ref="B531:C532"/>
    <mergeCell ref="B533:C533"/>
    <mergeCell ref="B534:C534"/>
    <mergeCell ref="B538:C539"/>
    <mergeCell ref="B502:C503"/>
    <mergeCell ref="B504:C504"/>
    <mergeCell ref="B540:C540"/>
    <mergeCell ref="B505:C505"/>
    <mergeCell ref="B507:C507"/>
    <mergeCell ref="B508:C508"/>
    <mergeCell ref="B333:C333"/>
    <mergeCell ref="B334:C334"/>
    <mergeCell ref="B335:C335"/>
    <mergeCell ref="B336:C336"/>
    <mergeCell ref="B328:C328"/>
    <mergeCell ref="B329:C329"/>
    <mergeCell ref="B347:C347"/>
    <mergeCell ref="B310:C310"/>
    <mergeCell ref="B314:C314"/>
    <mergeCell ref="B315:C315"/>
    <mergeCell ref="B316:C316"/>
    <mergeCell ref="B340:C340"/>
    <mergeCell ref="B341:C341"/>
    <mergeCell ref="B342:C342"/>
    <mergeCell ref="B343:C343"/>
    <mergeCell ref="H150:J150"/>
    <mergeCell ref="B150:G150"/>
    <mergeCell ref="B168:E168"/>
    <mergeCell ref="B174:E174"/>
    <mergeCell ref="B178:E178"/>
    <mergeCell ref="B152:G152"/>
    <mergeCell ref="B153:G153"/>
    <mergeCell ref="H170:J170"/>
    <mergeCell ref="B170:G170"/>
    <mergeCell ref="H176:J176"/>
    <mergeCell ref="B176:G176"/>
    <mergeCell ref="B177:C177"/>
  </mergeCells>
  <pageMargins left="0.70866141732283472" right="0.70866141732283472" top="0.74803149606299213" bottom="0.74803149606299213" header="0.31496062992125984" footer="0.31496062992125984"/>
  <pageSetup paperSize="9" scale="60" orientation="landscape" r:id="rId1"/>
  <ignoredErrors>
    <ignoredError sqref="H83 F72:G72 F58:G58 F61 H58:H60 H61 G54:G55 G79 G59 G56:G57 G65:G70 G61:G63 G60 G64 G82" formula="1"/>
    <ignoredError sqref="D425:E425 D455:E455 D446:E446 E496 D300:E300"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YgSTdSt4Fyo/+bIxrWvTux5Aic8Wq6wiLFBo+v4dxbI=</DigestValue>
    </Reference>
    <Reference Type="http://www.w3.org/2000/09/xmldsig#Object" URI="#idOfficeObject">
      <DigestMethod Algorithm="http://www.w3.org/2001/04/xmlenc#sha256"/>
      <DigestValue>JI411+IAehRA/wP6wc88cbKiXQLdYFfEjc04pI68l0c=</DigestValue>
    </Reference>
    <Reference Type="http://uri.etsi.org/01903#SignedProperties" URI="#idSignedProperties">
      <Transforms>
        <Transform Algorithm="http://www.w3.org/TR/2001/REC-xml-c14n-20010315"/>
      </Transforms>
      <DigestMethod Algorithm="http://www.w3.org/2001/04/xmlenc#sha256"/>
      <DigestValue>8T0Afpy259SeT1Qo3UVrkXbSk5364ePGsbimfNZFwz8=</DigestValue>
    </Reference>
    <Reference Type="http://www.w3.org/2000/09/xmldsig#Object" URI="#idValidSigLnImg">
      <DigestMethod Algorithm="http://www.w3.org/2001/04/xmlenc#sha256"/>
      <DigestValue>mDcnlRZ8gyhG7xrTRhFxIFWAjGjwbrbBN3Dvn7U4mXQ=</DigestValue>
    </Reference>
    <Reference Type="http://www.w3.org/2000/09/xmldsig#Object" URI="#idInvalidSigLnImg">
      <DigestMethod Algorithm="http://www.w3.org/2001/04/xmlenc#sha256"/>
      <DigestValue>pqvuHlt0S7JhKkiyZAfBggrI9HMsScmSOGU7XSVeRqA=</DigestValue>
    </Reference>
  </SignedInfo>
  <SignatureValue>DYpiwHng1en68RsqdB4hqxhDY/BMzS2OAU6jpzEDc1pal82kob/Rs5XjsFyoQKMJAwpMq3TENyEu
SHDSZU8LXspmQa2ccK7KC3sBf1Ci7GR91oIjE89CWsh7xvqDwPpQ6XIc99GECeVHos74GbmIEHNx
xFOJyM/1T3OcjqnrU+dvBLl+hKIBFMhUatHOCoN+xlUB28ygYmXyHGa10PLnju6YTy1ST19lF68R
2tUDlG4vZXaEbPSAlngds8jKCzWjlOcpdjgrUzhibEZA8DhlUHmpZ3ovq7TRjEO0IeMAuRkVzCcV
QfilcowDx0VaTcvhm16HK7i4Cin4Wr2JKUub8A==</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2022-03-28T15:53:24Z</mdssi:Value>
        </mdssi:SignatureTime>
      </SignatureProperty>
    </SignatureProperties>
  </Object>
  <Object Id="idOfficeObject">
    <SignatureProperties>
      <SignatureProperty Id="idOfficeV1Details" Target="#idPackageSignature">
        <SignatureInfoV1 xmlns="http://schemas.microsoft.com/office/2006/digsig">
          <SetupID>{3F76BCBB-F9C4-4500-8C26-156F798281E3}</SetupID>
          <SignatureText>Gustavo Segovia</SignatureText>
          <SignatureImage/>
          <SignatureComments/>
          <WindowsVersion>10.0</WindowsVersion>
          <OfficeVersion>16.0.10384/14</OfficeVersion>
          <ApplicationVersion>16.0.10384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2022-03-28T15:53:24Z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Cp//h/AAAAAAAAAAAAACgSAAAAAAAAQAAAwPh/AAAwFi//+H8AAB6j/JL4fwAABAAAAAAAAAAwFi//+H8AAPm301ZYAAAAAAAAAAAAAAAz0h3cfd4AADIAAABYAAAASAAAAAAAAAC4qFyT+H8AACCjZZP4fwAA4OwzkwAAAAABAAAAAAAAAJbEXJP4fwAAAAAv//h/AAAAAAAAAAAAAAAAAABYAAAAYbc+/fh/AAAAAAAAAAAAAHALAAAAAAAA4C/KhUQCAABIutNWWAAAAOAvyoVEAgAAW6ZC/fh/AAAQudNWWAAAAKm501ZYAAAAAAAAAAAAAAAAAAAAZHYACAAAAAAlAAAADAAAAAEAAAAYAAAADAAAAAAAAAASAAAADAAAAAEAAAAeAAAAGAAAAMMAAAAEAAAA9wAAABEAAAAlAAAADAAAAAEAAABUAAAAhAAAAMQAAAAEAAAA9QAAABAAAAABAAAA0XbJQasKyUHEAAAABAAAAAkAAABMAAAAAAAAAAAAAAAAAAAA//////////9gAAAAMgA4AC8AMwAvADIAMAAyADIAc3M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AJAAAAAAAAAP////9EAgAAiK5l/fh/AAAAAAAAAAAAAAAAAAAAAAAAkM/TVlgAAABYz9NWWAAAAAAAAAAAAAAAAAAAAAAAAACzqB3cfd4AALhs2+H4fwAAEQAAAAAAAAAAXrL6RAIAAOAvyoVEAgAAsNDTVgAAAAAAAAAAAAAAAAcAAAAAAAAAwCqOikQCAADsz9NWWAAAACnQ01ZYAAAAYbc+/fh/AACQz9NWWAAAACZNQ/0AAAAAm2rUfY2wAAARAAAAAAAAAOAvyoVEAgAAW6ZC/fh/AACQz9NWWAAAACnQ01ZY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BAaIZZEAgAAAAAAAAAAAACIrmX9+H8AAAAAAAAAAAAAwP0alkQCAACseDiFM0vYAQIAAAAAAAAAAAAAAAAAAAAAAAAAAAAAAGP5HNx93gAAqPqNkvh/AABo/42S+H8AAOD///8AAAAA4C/KhUQCAAD4oNJWAAAAAAAAAAAAAAAABgAAAAAAAAAgAAAAAAAAAByg0lZYAAAAWaDSVlgAAABhtz79+H8AAAAAAAAAAAAAAAAAAAAAAADQadyKRAIAAAAAAAAAAAAA4C/KhUQCAABbpkL9+H8AAMCf0lZYAAAAWaDSVl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iuZf34fwAAAAAAAAAAAAAcPACSAACAPwAAgD8AAIA//v////////8AAAAAAAAAAAAAAAAAAAAAg/kc3H3eAAAAAAAAAAAAAAgAAAAAAAAA8P///wAAAADgL8qFRAIAAJih0lYAAAAAAAAAAAAAAAAJAAAAAAAAACAAAAAAAAAAvKDSVlgAAAD5oNJWWAAAAGG3Pv34fwAAAAAAAAAAAACJyBSSAAAAAIBp3IpEAgAAAAAAAAAAAADgL8qFRAIAAFumQv34fwAAYKDSVlgAAAD5oNJWWAAAABDRSI5EAg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j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8q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qf/4fwAAAAAAAAAAAAAoEgAAAAAAAEAAAMD4fwAAMBYv//h/AAAeo/yS+H8AAAQAAAAAAAAAMBYv//h/AAD5t9NWWAAAAAAAAAAAAAAAM9Id3H3eAAAyAAAAWAAAAEgAAAAAAAAAuKhck/h/AAAgo2WT+H8AAODsM5MAAAAAAQAAAAAAAACWxFyT+H8AAAAAL//4fwAAAAAAAAAAAAAAAAAAWAAAAGG3Pv34fwAAAAAAAAAAAABwCwAAAAAAAOAvyoVEAgAASLrTVlgAAADgL8qFRAIAAFumQv34fwAAELnTVlgAAACpudNWWAAAAAAAAAAAAAAAAAAAAGR2AAgAAAAAJQAAAAwAAAABAAAAGAAAAAwAAAD/AAAAEgAAAAwAAAABAAAAHgAAABgAAAAiAAAABAAAAHIAAAARAAAAJQAAAAwAAAABAAAAVAAAAKgAAAAjAAAABAAAAHAAAAAQAAAAAQAAANF2yUGrCslBIwAAAAQAAAAPAAAATAAAAAAAAAAAAAAAAAAAAP//////////bAAAAEYAaQByAG0AYQAgAG4AbwAgAHYA4QBsAGkAZABhAGN0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CQAAAAAAAAD/////RAIAAIiuZf34fwAAAAAAAAAAAAAAAAAAAAAAAJDP01ZYAAAAWM/TVlgAAAAAAAAAAAAAAAAAAAAAAAAAs6gd3H3eAAC4bNvh+H8AABEAAAAAAAAAAF6y+kQCAADgL8qFRAIAALDQ01YAAAAAAAAAAAAAAAAHAAAAAAAAAMAqjopEAgAA7M/TVlgAAAAp0NNWWAAAAGG3Pv34fwAAkM/TVlgAAAAmTUP9AAAAAJtq1H2NsAAAEQAAAAAAAADgL8qFRAIAAFumQv34fwAAkM/TVlgAAAAp0NNWW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QGiGWRAIAAAAAAAAAAAAAiK5l/fh/AAAAAAAAAAAAAMD9GpZEAgAArHg4hTNL2AECAAAAAAAAAAAAAAAAAAAAAAAAAAAAAABj+Rzcfd4AAKj6jZL4fwAAaP+Nkvh/AADg////AAAAAOAvyoVEAgAA+KDSVgAAAAAAAAAAAAAAAAYAAAAAAAAAIAAAAAAAAAAcoNJWWAAAAFmg0lZYAAAAYbc+/fh/AAAAAAAAAAAAAAAAAAAAAAAA0GncikQCAAAAAAAAAAAAAOAvyoVEAgAAW6ZC/fh/AADAn9JWWAAAAFmg0lZ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rmX9+H8AAAAAAAAAAAAAHDwAkgAAgD8AAIA/AACAP/7/////////AAAAAAAAAAAAAAAAAAAAAIP5HNx93gAAAAAAAAAAAAAIAAAAAAAAAPD///8AAAAA4C/KhUQCAACYodJWAAAAAAAAAAAAAAAACQAAAAAAAAAgAAAAAAAAALyg0lZYAAAA+aDSVlgAAABhtz79+H8AAAAAAAAAAAAAicgUkgAAAACAadyKRAIAAAAAAAAAAAAA4C/KhUQCAABbpkL9+H8AAGCg0lZYAAAA+aDSVlgAAAAQ0UiORAI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HXlseS3ggM86oYh0uwlE/usVgESlRYKW6V+qZ1VcfwY=</DigestValue>
    </Reference>
    <Reference Type="http://www.w3.org/2000/09/xmldsig#Object" URI="#idOfficeObject">
      <DigestMethod Algorithm="http://www.w3.org/2001/04/xmlenc#sha256"/>
      <DigestValue>qo9yuyzsSvIfiJx/sigu7LhEUU+OODf4BrhIdwguR18=</DigestValue>
    </Reference>
    <Reference Type="http://uri.etsi.org/01903#SignedProperties" URI="#idSignedProperties">
      <Transforms>
        <Transform Algorithm="http://www.w3.org/TR/2001/REC-xml-c14n-20010315"/>
      </Transforms>
      <DigestMethod Algorithm="http://www.w3.org/2001/04/xmlenc#sha256"/>
      <DigestValue>CTW902HBwTwlYpXrl6iBhMDEaUQOhk67vo6EMI/9p7A=</DigestValue>
    </Reference>
    <Reference Type="http://www.w3.org/2000/09/xmldsig#Object" URI="#idValidSigLnImg">
      <DigestMethod Algorithm="http://www.w3.org/2001/04/xmlenc#sha256"/>
      <DigestValue>2hhePuax+e2+2fxBRXtomaBtuE8f9QmHQ8wNv2pmMHk=</DigestValue>
    </Reference>
    <Reference Type="http://www.w3.org/2000/09/xmldsig#Object" URI="#idInvalidSigLnImg">
      <DigestMethod Algorithm="http://www.w3.org/2001/04/xmlenc#sha256"/>
      <DigestValue>sFPhJtSzelPjobh0VMi6n7obzpkfjS+qIc/1UrQkBpg=</DigestValue>
    </Reference>
  </SignedInfo>
  <SignatureValue>l55HVCTn4vVJw6+H+mDEnmD/L8+qZxMsiyZFJv9drCzyKa0JtGucNFRckyhlyTEt5UeuqIVR3aMP
F+Md6y4b5MpITZfqAjA2vliedsR4m2Iai4462ofeZzVKc7fy/02dOZCUR22lOkTY3ZL10F6FSoCD
xFmYARU9nnHierD17zSwQYaxF7zWrHFqXOlNTmoNujEbRWZp2HM9WxQGHMIvDvvHPAmEiGg1N5rk
IaKLPpINdRr9IO03pvqMqsaaHko3bvuCW9eWtkcWf9yxjBCVAY6WHBEK1A+klya8xnIHue44yFyu
UyfO8YTHnuOYPuz02522lUqrb3SQyJTq6qT7bw==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2022-03-28T15:53:39Z</mdssi:Value>
        </mdssi:SignatureTime>
      </SignatureProperty>
    </SignatureProperties>
  </Object>
  <Object Id="idOfficeObject">
    <SignatureProperties>
      <SignatureProperty Id="idOfficeV1Details" Target="#idPackageSignature">
        <SignatureInfoV1 xmlns="http://schemas.microsoft.com/office/2006/digsig">
          <SetupID>{5D55C1C9-6223-42D9-9530-3550A205405C}</SetupID>
          <SignatureText>Gustavo Segovia</SignatureText>
          <SignatureImage/>
          <SignatureComments/>
          <WindowsVersion>10.0</WindowsVersion>
          <OfficeVersion>16.0.10384/14</OfficeVersion>
          <ApplicationVersion>16.0.10384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2022-03-28T15:53:39Z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Cp//h/AAAAAAAAAAAAACgSAAAAAAAAQAAAwPh/AAAwFi//+H8AAB6j/JL4fwAABAAAAAAAAAAwFi//+H8AAPm301ZYAAAAAAAAAAAAAAAz0h3cfd4AADIAAABYAAAASAAAAAAAAAC4qFyT+H8AACCjZZP4fwAA4OwzkwAAAAABAAAAAAAAAJbEXJP4fwAAAAAv//h/AAAAAAAAAAAAAAAAAABYAAAAYbc+/fh/AAAAAAAAAAAAAHALAAAAAAAA4C/KhUQCAABIutNWWAAAAOAvyoVEAgAAW6ZC/fh/AAAQudNWWAAAAKm501ZYAAAAAAAAAAAAAAAAAAAAZHYACAAAAAAlAAAADAAAAAEAAAAYAAAADAAAAAAAAAASAAAADAAAAAEAAAAeAAAAGAAAAMMAAAAEAAAA9wAAABEAAAAlAAAADAAAAAEAAABUAAAAhAAAAMQAAAAEAAAA9QAAABAAAAABAAAA0XbJQasKyUHEAAAABAAAAAkAAABMAAAAAAAAAAAAAAAAAAAA//////////9gAAAAMgA4AC8AMw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AJAAAAAAAAAP////9EAgAAiK5l/fh/AAAAAAAAAAAAAAAAAAAAAAAAkM/TVlgAAABYz9NWWAAAAAAAAAAAAAAAAAAAAAAAAACzqB3cfd4AALhs2+H4fwAAEQAAAAAAAAAAXrL6RAIAAOAvyoVEAgAAsNDTVgAAAAAAAAAAAAAAAAcAAAAAAAAAwCqOikQCAADsz9NWWAAAACnQ01ZYAAAAYbc+/fh/AACQz9NWWAAAACZNQ/0AAAAAm2rUfY2wAAARAAAAAAAAAOAvyoVEAgAAW6ZC/fh/AACQz9NWWAAAACnQ01ZY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BAaIZZEAgAAAAAAAAAAAACIrmX9+H8AAAAAAAAAAAAAwP0alkQCAACseDiFM0vYAQIAAAAAAAAAAAAAAAAAAAAAAAAAAAAAAGP5HNx93gAAqPqNkvh/AABo/42S+H8AAOD///8AAAAA4C/KhUQCAAD4oNJWAAAAAAAAAAAAAAAABgAAAAAAAAAgAAAAAAAAAByg0lZYAAAAWaDSVlgAAABhtz79+H8AAAAAAAAAAAAAAAAAAAAAAADQadyKRAIAAAAAAAAAAAAA4C/KhUQCAABbpkL9+H8AAMCf0lZYAAAAWaDSVl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iuZf34fwAAAAAAAAAAAAAcPACSAACAPwAAgD8AAIA//v////////8AAAAAAAAAAAAAAAAAAAAAg/kc3H3eAAAAAAAAAAAAAAgAAAAAAAAA8P///wAAAADgL8qFRAIAAJih0lYAAAAAAAAAAAAAAAAJAAAAAAAAACAAAAAAAAAAvKDSVlgAAAD5oNJWWAAAAGG3Pv34fwAAAAAAAAAAAACJyBSSAAAAAIBp3IpEAgAAAAAAAAAAAADgL8qFRAIAAFumQv34fwAAYKDSVlgAAAD5oNJWWAAAABDRSI5EAg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j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8q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qf/4fwAAAAAAAAAAAAAoEgAAAAAAAEAAAMD4fwAAMBYv//h/AAAeo/yS+H8AAAQAAAAAAAAAMBYv//h/AAD5t9NWWAAAAAAAAAAAAAAAM9Id3H3eAAAyAAAAWAAAAEgAAAAAAAAAuKhck/h/AAAgo2WT+H8AAODsM5MAAAAAAQAAAAAAAACWxFyT+H8AAAAAL//4fwAAAAAAAAAAAAAAAAAAWAAAAGG3Pv34fwAAAAAAAAAAAABwCwAAAAAAAOAvyoVEAgAASLrTVlgAAADgL8qFRAIAAFumQv34fwAAELnTVlgAAACpudNWW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CQAAAAAAAAD/////RAIAAIiuZf34fwAAAAAAAAAAAAAAAAAAAAAAAJDP01ZYAAAAWM/TVlgAAAAAAAAAAAAAAAAAAAAAAAAAs6gd3H3eAAC4bNvh+H8AABEAAAAAAAAAAF6y+kQCAADgL8qFRAIAALDQ01YAAAAAAAAAAAAAAAAHAAAAAAAAAMAqjopEAgAA7M/TVlgAAAAp0NNWWAAAAGG3Pv34fwAAkM/TVlgAAAAmTUP9AAAAAJtq1H2NsAAAEQAAAAAAAADgL8qFRAIAAFumQv34fwAAkM/TVlgAAAAp0NNWW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QGiGWRAIAAAAAAAAAAAAAiK5l/fh/AAAAAAAAAAAAAMD9GpZEAgAArHg4hTNL2AECAAAAAAAAAAAAAAAAAAAAAAAAAAAAAABj+Rzcfd4AAKj6jZL4fwAAaP+Nkvh/AADg////AAAAAOAvyoVEAgAA+KDSVgAAAAAAAAAAAAAAAAYAAAAAAAAAIAAAAAAAAAAcoNJWWAAAAFmg0lZYAAAAYbc+/fh/AAAAAAAAAAAAAAAAAAAAAAAA0GncikQCAAAAAAAAAAAAAOAvyoVEAgAAW6ZC/fh/AADAn9JWWAAAAFmg0lZ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rmX9+H8AAAAAAAAAAAAAHDwAkgAAgD8AAIA/AACAP/7/////////AAAAAAAAAAAAAAAAAAAAAIP5HNx93gAAAAAAAAAAAAAIAAAAAAAAAPD///8AAAAA4C/KhUQCAACYodJWAAAAAAAAAAAAAAAACQAAAAAAAAAgAAAAAAAAALyg0lZYAAAA+aDSVlgAAABhtz79+H8AAAAAAAAAAAAAicgUkgAAAACAadyKRAIAAAAAAAAAAAAA4C/KhUQCAABbpkL9+H8AAGCg0lZYAAAA+aDSVlgAAAAQ0UiORAI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bKwhZf0H/N6tpS76GfKbHD3ZQH50DG8O0AWGYkJU80c=</DigestValue>
    </Reference>
    <Reference Type="http://www.w3.org/2000/09/xmldsig#Object" URI="#idOfficeObject">
      <DigestMethod Algorithm="http://www.w3.org/2001/04/xmlenc#sha256"/>
      <DigestValue>+edXynZGmZNZa4Sgidl6oziPzDBojIq2fQ5/Qtg1ly8=</DigestValue>
    </Reference>
    <Reference Type="http://uri.etsi.org/01903#SignedProperties" URI="#idSignedProperties">
      <Transforms>
        <Transform Algorithm="http://www.w3.org/TR/2001/REC-xml-c14n-20010315"/>
      </Transforms>
      <DigestMethod Algorithm="http://www.w3.org/2001/04/xmlenc#sha256"/>
      <DigestValue>oyfdqbRhhfrVSDfVQXe9G+cUghhLcXQU4FkGwYW0P+8=</DigestValue>
    </Reference>
    <Reference Type="http://www.w3.org/2000/09/xmldsig#Object" URI="#idValidSigLnImg">
      <DigestMethod Algorithm="http://www.w3.org/2001/04/xmlenc#sha256"/>
      <DigestValue>2hhePuax+e2+2fxBRXtomaBtuE8f9QmHQ8wNv2pmMHk=</DigestValue>
    </Reference>
    <Reference Type="http://www.w3.org/2000/09/xmldsig#Object" URI="#idInvalidSigLnImg">
      <DigestMethod Algorithm="http://www.w3.org/2001/04/xmlenc#sha256"/>
      <DigestValue>Vy9PXi+tIR8MBwIM+uoq66ZKn9rOGBXax5QwklgYv28=</DigestValue>
    </Reference>
  </SignedInfo>
  <SignatureValue>Jn8Z/IDdag+azKWv7n3N14ejZ3Ng7UyxPBVsJkMItNpx5zgZxkTFotE4FiLnoR9j7vBN/IFyeW8R
U9t+NW3dIBexqaOrAd1HQekeNZDPpIx2n4+1sBogJM3pHHOVSWN0aJv05kBwh127EMnyVup99/mB
GkqscDWOhqKuiZ+txmTNmXaWmXAIx9JZ/Okq6oehwUpwxQGrrPryrcom0WnZ1FBaQHQG6pdPu1mO
Xx32OXN1HmtL6435EBVlrvrkCAc0YEtpjDPZGxOOvbRbI0p2Y4/0po/HZsVI5Hv6u/n3/Q0tTc/W
WkBtI/Vo7W+nGrVoWJcSbu3qEcY229xoIuUU7g==</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2022-03-28T15:53:55Z</mdssi:Value>
        </mdssi:SignatureTime>
      </SignatureProperty>
    </SignatureProperties>
  </Object>
  <Object Id="idOfficeObject">
    <SignatureProperties>
      <SignatureProperty Id="idOfficeV1Details" Target="#idPackageSignature">
        <SignatureInfoV1 xmlns="http://schemas.microsoft.com/office/2006/digsig">
          <SetupID>{BB0292C2-EB7C-4465-88FE-FA18CFFA3315}</SetupID>
          <SignatureText>Gustavo Segovia</SignatureText>
          <SignatureImage/>
          <SignatureComments/>
          <WindowsVersion>10.0</WindowsVersion>
          <OfficeVersion>16.0.10384/14</OfficeVersion>
          <ApplicationVersion>16.0.10384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2022-03-28T15:53:55Z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Cp//h/AAAAAAAAAAAAACgSAAAAAAAAQAAAwPh/AAAwFi//+H8AAB6j/JL4fwAABAAAAAAAAAAwFi//+H8AAPm301ZYAAAAAAAAAAAAAAAz0h3cfd4AADIAAABYAAAASAAAAAAAAAC4qFyT+H8AACCjZZP4fwAA4OwzkwAAAAABAAAAAAAAAJbEXJP4fwAAAAAv//h/AAAAAAAAAAAAAAAAAABYAAAAYbc+/fh/AAAAAAAAAAAAAHALAAAAAAAA4C/KhUQCAABIutNWWAAAAOAvyoVEAgAAW6ZC/fh/AAAQudNWWAAAAKm501ZYAAAAAAAAAAAAAAAAAAAAZHYACAAAAAAlAAAADAAAAAEAAAAYAAAADAAAAAAAAAASAAAADAAAAAEAAAAeAAAAGAAAAMMAAAAEAAAA9wAAABEAAAAlAAAADAAAAAEAAABUAAAAhAAAAMQAAAAEAAAA9QAAABAAAAABAAAA0XbJQasKyUHEAAAABAAAAAkAAABMAAAAAAAAAAAAAAAAAAAA//////////9gAAAAMgA4AC8AMw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AJAAAAAAAAAP////9EAgAAiK5l/fh/AAAAAAAAAAAAAAAAAAAAAAAAkM/TVlgAAABYz9NWWAAAAAAAAAAAAAAAAAAAAAAAAACzqB3cfd4AALhs2+H4fwAAEQAAAAAAAAAAXrL6RAIAAOAvyoVEAgAAsNDTVgAAAAAAAAAAAAAAAAcAAAAAAAAAwCqOikQCAADsz9NWWAAAACnQ01ZYAAAAYbc+/fh/AACQz9NWWAAAACZNQ/0AAAAAm2rUfY2wAAARAAAAAAAAAOAvyoVEAgAAW6ZC/fh/AACQz9NWWAAAACnQ01ZY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BAaIZZEAgAAAAAAAAAAAACIrmX9+H8AAAAAAAAAAAAAwP0alkQCAACseDiFM0vYAQIAAAAAAAAAAAAAAAAAAAAAAAAAAAAAAGP5HNx93gAAqPqNkvh/AABo/42S+H8AAOD///8AAAAA4C/KhUQCAAD4oNJWAAAAAAAAAAAAAAAABgAAAAAAAAAgAAAAAAAAAByg0lZYAAAAWaDSVlgAAABhtz79+H8AAAAAAAAAAAAAAAAAAAAAAADQadyKRAIAAAAAAAAAAAAA4C/KhUQCAABbpkL9+H8AAMCf0lZYAAAAWaDSVl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iuZf34fwAAAAAAAAAAAAAcPACSAACAPwAAgD8AAIA//v////////8AAAAAAAAAAAAAAAAAAAAAg/kc3H3eAAAAAAAAAAAAAAgAAAAAAAAA8P///wAAAADgL8qFRAIAAJih0lYAAAAAAAAAAAAAAAAJAAAAAAAAACAAAAAAAAAAvKDSVlgAAAD5oNJWWAAAAGG3Pv34fwAAAAAAAAAAAACJyBSSAAAAAIBp3IpEAgAAAAAAAAAAAADgL8qFRAIAAFumQv34fwAAYKDSVlgAAAD5oNJWWAAAABDRSI5EAg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j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8q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qf/4fwAAAAAAAAAAAAAoEgAAAAAAAEAAAMD4fwAAMBYv//h/AAAeo/yS+H8AAAQAAAAAAAAAMBYv//h/AAD5t9NWWAAAAAAAAAAAAAAAM9Id3H3eAAAyAAAAWAAAAEgAAAAAAAAAuKhck/h/AAAgo2WT+H8AAODsM5MAAAAAAQAAAAAAAACWxFyT+H8AAAAAL//4fwAAAAAAAAAAAAAAAAAAWAAAAGG3Pv34fwAAAAAAAAAAAABwCwAAAAAAAOAvyoVEAgAASLrTVlgAAADgL8qFRAIAAFumQv34fwAAELnTVlgAAACpudNWW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CQAAAAAAAAD/////RAIAAIiuZf34fwAAAAAAAAAAAAAAAAAAAAAAAJDP01ZYAAAAWM/TVlgAAAAAAAAAAAAAAAAAAAAAAAAAs6gd3H3eAAC4bNvh+H8AABEAAAAAAAAAAF6y+kQCAADgL8qFRAIAALDQ01YAAAAAAAAAAAAAAAAHAAAAAAAAAMAqjopEAgAA7M/TVlgAAAAp0NNWWAAAAGG3Pv34fwAAkM/TVlgAAAAmTUP9AAAAAJtq1H2NsAAAEQAAAAAAAADgL8qFRAIAAFumQv34fwAAkM/TVlgAAAAp0NNWW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QGiGWRAIAAAAAAAAAAAAAiK5l/fh/AAAAAAAAAAAAAMD9GpZEAgAArHg4hTNL2AECAAAAAAAAAAAAAAAAAAAAAAAAAAAAAABj+Rzcfd4AAKj6jZL4fwAAaP+Nkvh/AADg////AAAAAOAvyoVEAgAA+KDSVgAAAAAAAAAAAAAAAAYAAAAAAAAAIAAAAAAAAAAcoNJWWAAAAFmg0lZYAAAAYbc+/fh/AAAAAAAAAAAAAAAAAAAAAAAA0GncikQCAAAAAAAAAAAAAOAvyoVEAgAAW6ZC/fh/AADAn9JWWAAAAFmg0lZ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rmX9+H8AAAAAAAAAAAAAHDwAkgAAgD8AAIA/AACAP/7/////////AAAAAAAAAAAAAAAAAAAAAIP5HNx93gAAAAAAAAAAAAAIAAAAAAAAAPD///8AAAAA4C/KhUQCAACYodJWAAAAAAAAAAAAAAAACQAAAAAAAAAgAAAAAAAAALyg0lZYAAAA+aDSVlgAAABhtz79+H8AAAAAAAAAAAAAicgUkgAAAACAadyKRAIAAAAAAAAAAAAA4C/KhUQCAABbpkL9+H8AAGCg0lZYAAAA+aDSVlgAAAAQ0UiORAI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QQ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59BGfpHWSnm94WHKOgM0oFTiBMGYuKUAlVKJP9MQ4XI=</DigestValue>
    </Reference>
    <Reference Type="http://www.w3.org/2000/09/xmldsig#Object" URI="#idOfficeObject">
      <DigestMethod Algorithm="http://www.w3.org/2001/04/xmlenc#sha256"/>
      <DigestValue>ecACggQcEN/42ToffqieWNhHWP+nYoudbgBvLZW07Zo=</DigestValue>
    </Reference>
    <Reference Type="http://uri.etsi.org/01903#SignedProperties" URI="#idSignedProperties">
      <Transforms>
        <Transform Algorithm="http://www.w3.org/TR/2001/REC-xml-c14n-20010315"/>
      </Transforms>
      <DigestMethod Algorithm="http://www.w3.org/2001/04/xmlenc#sha256"/>
      <DigestValue>miFwarj/Dq+zdCoKgZLR22xMcGefn//olgz+R2ZK1/U=</DigestValue>
    </Reference>
    <Reference Type="http://www.w3.org/2000/09/xmldsig#Object" URI="#idValidSigLnImg">
      <DigestMethod Algorithm="http://www.w3.org/2001/04/xmlenc#sha256"/>
      <DigestValue>qAJGjfbsItgf/SuU0n/QlCvp/e11j4Gk5m/ljdOu9FA=</DigestValue>
    </Reference>
    <Reference Type="http://www.w3.org/2000/09/xmldsig#Object" URI="#idInvalidSigLnImg">
      <DigestMethod Algorithm="http://www.w3.org/2001/04/xmlenc#sha256"/>
      <DigestValue>sFPhJtSzelPjobh0VMi6n7obzpkfjS+qIc/1UrQkBpg=</DigestValue>
    </Reference>
  </SignedInfo>
  <SignatureValue>JMdNx7mbZfnocvisjovENpXtpHEVzW2btD48KfC+BQ86DmWjRrqw14GyN4DMLaoo7c+SqGZ0yBPR
q+G4vtOBRdV3v+zi2CMumy6/Jha8fROcfwDeB8e9uJo3/X9c4k2FBeP8S8LPk5pVDfz28IwLfF+d
+kUdiUNeSHuzagL8qOgysybtuZLSfunmk+bMcjS25gmhIEvlVNgWh/Fq0wyHCSOvhTcj01ZVSalv
V1KdiSZCVWZG9zfNuHoWr3eIbO3w0iFElZTQNeDH+1g5zAkUUN8IjKdu/D197w+uAxTSWkHWCxMw
GKHRshkJ5u9am1UxUK6PocUX102rldWzwI2Wbg==</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2022-03-28T15:54:11Z</mdssi:Value>
        </mdssi:SignatureTime>
      </SignatureProperty>
    </SignatureProperties>
  </Object>
  <Object Id="idOfficeObject">
    <SignatureProperties>
      <SignatureProperty Id="idOfficeV1Details" Target="#idPackageSignature">
        <SignatureInfoV1 xmlns="http://schemas.microsoft.com/office/2006/digsig">
          <SetupID>{0ECCEF52-770B-4569-BCA5-2376C98FE68D}</SetupID>
          <SignatureText>Gustavo Segovia</SignatureText>
          <SignatureImage/>
          <SignatureComments/>
          <WindowsVersion>10.0</WindowsVersion>
          <OfficeVersion>16.0.10384/14</OfficeVersion>
          <ApplicationVersion>16.0.10384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2022-03-28T15:54:11Z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Cp//h/AAAAAAAAAAAAACgSAAAAAAAAQAAAwPh/AAAwFi//+H8AAB6j/JL4fwAABAAAAAAAAAAwFi//+H8AAPm301ZYAAAAAAAAAAAAAAAz0h3cfd4AADIAAABYAAAASAAAAAAAAAC4qFyT+H8AACCjZZP4fwAA4OwzkwAAAAABAAAAAAAAAJbEXJP4fwAAAAAv//h/AAAAAAAAAAAAAAAAAABYAAAAYbc+/fh/AAAAAAAAAAAAAHALAAAAAAAA4C/KhUQCAABIutNWWAAAAOAvyoVEAgAAW6ZC/fh/AAAQudNWWAAAAKm501ZYAAAAAAAAAAAAAAAAAAAAZHYACAAAAAAlAAAADAAAAAEAAAAYAAAADAAAAAAAAAASAAAADAAAAAEAAAAeAAAAGAAAAMMAAAAEAAAA9wAAABEAAAAlAAAADAAAAAEAAABUAAAAhAAAAMQAAAAEAAAA9QAAABAAAAABAAAA0XbJQasKyUHEAAAABAAAAAkAAABMAAAAAAAAAAAAAAAAAAAA//////////9gAAAAMgA4AC8AMw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AJAAAAAAAAAP////9EAgAAiK5l/fh/AAAAAAAAAAAAAAAAAAAAAAAAkM/TVlgAAABYz9NWWAAAAAAAAAAAAAAAAAAAAAAAAACzqB3cfd4AALhs2+H4fwAAEQAAAAAAAAAAXrL6RAIAAOAvyoVEAgAAsNDTVgAAAAAAAAAAAAAAAAcAAAAAAAAAwCqOikQCAADsz9NWWAAAACnQ01ZYAAAAYbc+/fh/AACQz9NWWAAAACZNQ/0AAAAAm2rUfY2wAAARAAAAAAAAAOAvyoVEAgAAW6ZC/fh/AACQz9NWWAAAACnQ01ZY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BAaIZZEAgAAAAAAAAAAAACIrmX9+H8AAAAAAAAAAAAAwP0alkQCAACseDiFM0vYAQIAAAAAAAAAAAAAAAAAAAAAAAAAAAAAAGP5HNx93gAAqPqNkvh/AABo/42S+H8AAOD///8AAAAA4C/KhUQCAAD4oNJWAAAAAAAAAAAAAAAABgAAAAAAAAAgAAAAAAAAAByg0lZYAAAAWaDSVlgAAABhtz79+H8AAAAAAAAAAAAAAAAAAAAAAADQadyKRAIAAAAAAAAAAAAA4C/KhUQCAABbpkL9+H8AAMCf0lZYAAAAWaDSVl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iuZf34fwAAAAAAAAAAAAAcPACSAACAPwAAgD8AAIA//v////////8AAAAAAAAAAAAAAAAAAAAAg/kc3H3eAAAAAAAAAAAAAAgAAAAAAAAA8P///wAAAADgL8qFRAIAAJih0lYAAAAAAAAAAAAAAAAJAAAAAAAAACAAAAAAAAAAvKDSVlgAAAD5oNJWWAAAAGG3Pv34fwAAAAAAAAAAAACJyBSSAAAAAIBp3IpEAgAAAAAAAAAAAADgL8qFRAIAAFumQv34fwAAYKDSVlgAAAD5oNJWWAAAABDRSI5EAg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I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j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8q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qf/4fwAAAAAAAAAAAAAoEgAAAAAAAEAAAMD4fwAAMBYv//h/AAAeo/yS+H8AAAQAAAAAAAAAMBYv//h/AAD5t9NWWAAAAAAAAAAAAAAAM9Id3H3eAAAyAAAAWAAAAEgAAAAAAAAAuKhck/h/AAAgo2WT+H8AAODsM5MAAAAAAQAAAAAAAACWxFyT+H8AAAAAL//4fwAAAAAAAAAAAAAAAAAAWAAAAGG3Pv34fwAAAAAAAAAAAABwCwAAAAAAAOAvyoVEAgAASLrTVlgAAADgL8qFRAIAAFumQv34fwAAELnTVlgAAACpudNWW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CQAAAAAAAAD/////RAIAAIiuZf34fwAAAAAAAAAAAAAAAAAAAAAAAJDP01ZYAAAAWM/TVlgAAAAAAAAAAAAAAAAAAAAAAAAAs6gd3H3eAAC4bNvh+H8AABEAAAAAAAAAAF6y+kQCAADgL8qFRAIAALDQ01YAAAAAAAAAAAAAAAAHAAAAAAAAAMAqjopEAgAA7M/TVlgAAAAp0NNWWAAAAGG3Pv34fwAAkM/TVlgAAAAmTUP9AAAAAJtq1H2NsAAAEQAAAAAAAADgL8qFRAIAAFumQv34fwAAkM/TVlgAAAAp0NNWW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QGiGWRAIAAAAAAAAAAAAAiK5l/fh/AAAAAAAAAAAAAMD9GpZEAgAArHg4hTNL2AECAAAAAAAAAAAAAAAAAAAAAAAAAAAAAABj+Rzcfd4AAKj6jZL4fwAAaP+Nkvh/AADg////AAAAAOAvyoVEAgAA+KDSVgAAAAAAAAAAAAAAAAYAAAAAAAAAIAAAAAAAAAAcoNJWWAAAAFmg0lZYAAAAYbc+/fh/AAAAAAAAAAAAAAAAAAAAAAAA0GncikQCAAAAAAAAAAAAAOAvyoVEAgAAW6ZC/fh/AADAn9JWWAAAAFmg0lZ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rmX9+H8AAAAAAAAAAAAAHDwAkgAAgD8AAIA/AACAP/7/////////AAAAAAAAAAAAAAAAAAAAAIP5HNx93gAAAAAAAAAAAAAIAAAAAAAAAPD///8AAAAA4C/KhUQCAACYodJWAAAAAAAAAAAAAAAACQAAAAAAAAAgAAAAAAAAALyg0lZYAAAA+aDSVlgAAABhtz79+H8AAAAAAAAAAAAAicgUkgAAAACAadyKRAIAAAAAAAAAAAAA4C/KhUQCAABbpkL9+H8AAGCg0lZYAAAA+aDSVlgAAAAQ0UiORAI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ayDiBiJWMpkSMqyq9YRomQvor0zfGZcyCKWwwsL7RNs=</DigestValue>
    </Reference>
    <Reference Type="http://www.w3.org/2000/09/xmldsig#Object" URI="#idOfficeObject">
      <DigestMethod Algorithm="http://www.w3.org/2001/04/xmlenc#sha256"/>
      <DigestValue>mLCaA1US32uw94hu1lt/7BxkFyPowZPcB6qidlEudGs=</DigestValue>
    </Reference>
    <Reference Type="http://uri.etsi.org/01903#SignedProperties" URI="#idSignedProperties">
      <Transforms>
        <Transform Algorithm="http://www.w3.org/TR/2001/REC-xml-c14n-20010315"/>
      </Transforms>
      <DigestMethod Algorithm="http://www.w3.org/2001/04/xmlenc#sha256"/>
      <DigestValue>m0LREmuo+xVJ162OgMrn3Xx6f2g3FkOlsVKv0ZeTSAs=</DigestValue>
    </Reference>
    <Reference Type="http://www.w3.org/2000/09/xmldsig#Object" URI="#idValidSigLnImg">
      <DigestMethod Algorithm="http://www.w3.org/2001/04/xmlenc#sha256"/>
      <DigestValue>2hhePuax+e2+2fxBRXtomaBtuE8f9QmHQ8wNv2pmMHk=</DigestValue>
    </Reference>
    <Reference Type="http://www.w3.org/2000/09/xmldsig#Object" URI="#idInvalidSigLnImg">
      <DigestMethod Algorithm="http://www.w3.org/2001/04/xmlenc#sha256"/>
      <DigestValue>gXTveryXZGLNbCnMaMapxGU40tqcL8fBa5e/YVcbKVU=</DigestValue>
    </Reference>
  </SignedInfo>
  <SignatureValue>IxvzEjF6VuJu6tZZEnFUSwS57zA4kSZ0Fh7hNfOZZHH8mBs/b8JGgZE3YeGzYjfoSawXHdHYG8C1
ujaxiRuqoZJyVUenLzatCQgTlurwnbwJpydPOIfkSCWQ1LoIEo1FNCNJR7C6HwxTQYeq39/ZOprI
B8Koua99UKU+GKuLDlAl0NYEyqROC1DXtZ1OduXsP5zAszBLfgmTiGV9uHMrwxtYHlsWk69g9W76
sX/t8ybZB77v6MyGb3ajgOpcn2n9PB/glVj3jtJB0sxZUK4l5kBm0TRmvf3C2DvNmL9c7+iYAeIC
9EGBdpxZWjW/9yZFhUJ/0KdLdr54sPL3POAuTQ==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2022-03-28T15:54:25Z</mdssi:Value>
        </mdssi:SignatureTime>
      </SignatureProperty>
    </SignatureProperties>
  </Object>
  <Object Id="idOfficeObject">
    <SignatureProperties>
      <SignatureProperty Id="idOfficeV1Details" Target="#idPackageSignature">
        <SignatureInfoV1 xmlns="http://schemas.microsoft.com/office/2006/digsig">
          <SetupID>{7734BE22-C5F7-4B61-9DF6-52DE41FEE71B}</SetupID>
          <SignatureText>Gustavo Segovia</SignatureText>
          <SignatureImage/>
          <SignatureComments/>
          <WindowsVersion>10.0</WindowsVersion>
          <OfficeVersion>16.0.10384/14</OfficeVersion>
          <ApplicationVersion>16.0.10384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2022-03-28T15:54:25Z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Cp//h/AAAAAAAAAAAAACgSAAAAAAAAQAAAwPh/AAAwFi//+H8AAB6j/JL4fwAABAAAAAAAAAAwFi//+H8AAPm301ZYAAAAAAAAAAAAAAAz0h3cfd4AADIAAABYAAAASAAAAAAAAAC4qFyT+H8AACCjZZP4fwAA4OwzkwAAAAABAAAAAAAAAJbEXJP4fwAAAAAv//h/AAAAAAAAAAAAAAAAAABYAAAAYbc+/fh/AAAAAAAAAAAAAHALAAAAAAAA4C/KhUQCAABIutNWWAAAAOAvyoVEAgAAW6ZC/fh/AAAQudNWWAAAAKm501ZYAAAAAAAAAAAAAAAAAAAAZHYACAAAAAAlAAAADAAAAAEAAAAYAAAADAAAAAAAAAASAAAADAAAAAEAAAAeAAAAGAAAAMMAAAAEAAAA9wAAABEAAAAlAAAADAAAAAEAAABUAAAAhAAAAMQAAAAEAAAA9QAAABAAAAABAAAA0XbJQasKyUHEAAAABAAAAAkAAABMAAAAAAAAAAAAAAAAAAAA//////////9gAAAAMgA4AC8AMw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AJAAAAAAAAAP////9EAgAAiK5l/fh/AAAAAAAAAAAAAAAAAAAAAAAAkM/TVlgAAABYz9NWWAAAAAAAAAAAAAAAAAAAAAAAAACzqB3cfd4AALhs2+H4fwAAEQAAAAAAAAAAXrL6RAIAAOAvyoVEAgAAsNDTVgAAAAAAAAAAAAAAAAcAAAAAAAAAwCqOikQCAADsz9NWWAAAACnQ01ZYAAAAYbc+/fh/AACQz9NWWAAAACZNQ/0AAAAAm2rUfY2wAAARAAAAAAAAAOAvyoVEAgAAW6ZC/fh/AACQz9NWWAAAACnQ01ZY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BAaIZZEAgAAAAAAAAAAAACIrmX9+H8AAAAAAAAAAAAAwP0alkQCAACseDiFM0vYAQIAAAAAAAAAAAAAAAAAAAAAAAAAAAAAAGP5HNx93gAAqPqNkvh/AABo/42S+H8AAOD///8AAAAA4C/KhUQCAAD4oNJWAAAAAAAAAAAAAAAABgAAAAAAAAAgAAAAAAAAAByg0lZYAAAAWaDSVlgAAABhtz79+H8AAAAAAAAAAAAAAAAAAAAAAADQadyKRAIAAAAAAAAAAAAA4C/KhUQCAABbpkL9+H8AAMCf0lZYAAAAWaDSVl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iuZf34fwAAAAAAAAAAAAAcPACSAACAPwAAgD8AAIA//v////////8AAAAAAAAAAAAAAAAAAAAAg/kc3H3eAAAAAAAAAAAAAAgAAAAAAAAA8P///wAAAADgL8qFRAIAAJih0lYAAAAAAAAAAAAAAAAJAAAAAAAAACAAAAAAAAAAvKDSVlgAAAD5oNJWWAAAAGG3Pv34fwAAAAAAAAAAAACJyBSSAAAAAIBp3IpEAgAAAAAAAAAAAADgL8qFRAIAAFumQv34fwAAYKDSVlgAAAD5oNJWWAAAABDRSI5EAg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j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8q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qf/4fwAAAAAAAAAAAAAoEgAAAAAAAEAAAMD4fwAAMBYv//h/AAAeo/yS+H8AAAQAAAAAAAAAMBYv//h/AAD5t9NWWAAAAAAAAAAAAAAAM9Id3H3eAAAyAAAAWAAAAEgAAAAAAAAAuKhck/h/AAAgo2WT+H8AAODsM5MAAAAAAQAAAAAAAACWxFyT+H8AAAAAL//4fwAAAAAAAAAAAAAAAAAAWAAAAGG3Pv34fwAAAAAAAAAAAABwCwAAAAAAAOAvyoVEAgAASLrTVlgAAADgL8qFRAIAAFumQv34fwAAELnTVlgAAACpudNWW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CQAAAAAAAAD/////RAIAAIiuZf34fwAAAAAAAAAAAAAAAAAAAAAAAJDP01ZYAAAAWM/TVlgAAAAAAAAAAAAAAAAAAAAAAAAAs6gd3H3eAAC4bNvh+H8AABEAAAAAAAAAAF6y+kQCAADgL8qFRAIAALDQ01YAAAAAAAAAAAAAAAAHAAAAAAAAAMAqjopEAgAA7M/TVlgAAAAp0NNWWAAAAGG3Pv34fwAAkM/TVlgAAAAmTUP9AAAAAJtq1H2NsAAAEQAAAAAAAADgL8qFRAIAAFumQv34fwAAkM/TVlgAAAAp0NNWW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QGiGWRAIAAAAAAAAAAAAAiK5l/fh/AAAAAAAAAAAAAMD9GpZEAgAArHg4hTNL2AECAAAAAAAAAAAAAAAAAAAAAAAAAAAAAABj+Rzcfd4AAKj6jZL4fwAAaP+Nkvh/AADg////AAAAAOAvyoVEAgAA+KDSVgAAAAAAAAAAAAAAAAYAAAAAAAAAIAAAAAAAAAAcoNJWWAAAAFmg0lZYAAAAYbc+/fh/AAAAAAAAAAAAAAAAAAAAAAAA0GncikQCAAAAAAAAAAAAAOAvyoVEAgAAW6ZC/fh/AADAn9JWWAAAAFmg0lZ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rmX9+H8AAAAAAAAAAAAAHDwAkgAAgD8AAIA/AACAP/7/////////AAAAAAAAAAAAAAAAAAAAAIP5HNx93gAAAAAAAAAAAAAIAAAAAAAAAPD///8AAAAA4C/KhUQCAACYodJWAAAAAAAAAAAAAAAACQAAAAAAAAAgAAAAAAAAALyg0lZYAAAA+aDSVlgAAABhtz79+H8AAAAAAAAAAAAAicgUkgAAAACAadyKRAIAAAAAAAAAAAAA4C/KhUQCAABbpkL9+H8AAGCg0lZYAAAA+aDSVlgAAAAQ0UiORAI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3Tu04yaUV0tDEITdo1TpNRPdFWzsCF0pbcOV5b+ECtw=</DigestValue>
    </Reference>
    <Reference Type="http://www.w3.org/2000/09/xmldsig#Object" URI="#idOfficeObject">
      <DigestMethod Algorithm="http://www.w3.org/2001/04/xmlenc#sha256"/>
      <DigestValue>dFlg+TpGyIm3+AVyTAMt7YK+4/88yTtv4kBq/nkvie8=</DigestValue>
    </Reference>
    <Reference Type="http://uri.etsi.org/01903#SignedProperties" URI="#idSignedProperties">
      <Transforms>
        <Transform Algorithm="http://www.w3.org/TR/2001/REC-xml-c14n-20010315"/>
      </Transforms>
      <DigestMethod Algorithm="http://www.w3.org/2001/04/xmlenc#sha256"/>
      <DigestValue>kn0ow3YWyEUXJ0Nt7CoHBrqQJINPNGxHmmSzy0NaBcY=</DigestValue>
    </Reference>
    <Reference Type="http://www.w3.org/2000/09/xmldsig#Object" URI="#idValidSigLnImg">
      <DigestMethod Algorithm="http://www.w3.org/2001/04/xmlenc#sha256"/>
      <DigestValue>2hhePuax+e2+2fxBRXtomaBtuE8f9QmHQ8wNv2pmMHk=</DigestValue>
    </Reference>
    <Reference Type="http://www.w3.org/2000/09/xmldsig#Object" URI="#idInvalidSigLnImg">
      <DigestMethod Algorithm="http://www.w3.org/2001/04/xmlenc#sha256"/>
      <DigestValue>sFPhJtSzelPjobh0VMi6n7obzpkfjS+qIc/1UrQkBpg=</DigestValue>
    </Reference>
  </SignedInfo>
  <SignatureValue>ncwwtIDauAPnrLSFfWPRsGdyXX1/9IDVUpuo4ojICtHJAweu8fpfst7Opt1vVb0uYqmYK81zl/Z8
/qVSwccn4xG2y0ejACjLHK3fFTjrqjD9bPAx6PaqS40TcTkDG13+nskColD9D+t8sCWk7NMVnpPk
46MGgdDMO2kqU80YeQqjFZPIWKC15J6d+n1cvQAjdz+izf4tPpT3BhrNVGL5SAZeqiFPtotCXbGD
nRZGNLBQcBZdR3CU4LrLz76hQd8KFSlgH0g8pPSZCMsUXRaal6Jh2/hdoBm1az+QIs6rAptkLAGs
siHYthBkNJFmOz7ZJBmrXkWm96WbmGj05ul8kw==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2022-03-28T15:54:53Z</mdssi:Value>
        </mdssi:SignatureTime>
      </SignatureProperty>
    </SignatureProperties>
  </Object>
  <Object Id="idOfficeObject">
    <SignatureProperties>
      <SignatureProperty Id="idOfficeV1Details" Target="#idPackageSignature">
        <SignatureInfoV1 xmlns="http://schemas.microsoft.com/office/2006/digsig">
          <SetupID>{741E67B7-41AE-4D02-9C5F-C2EE5460C3D8}</SetupID>
          <SignatureText>Gustavo Segovia</SignatureText>
          <SignatureImage/>
          <SignatureComments/>
          <WindowsVersion>10.0</WindowsVersion>
          <OfficeVersion>16.0.10384/14</OfficeVersion>
          <ApplicationVersion>16.0.10384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2022-03-28T15:54:53Z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Cp//h/AAAAAAAAAAAAACgSAAAAAAAAQAAAwPh/AAAwFi//+H8AAB6j/JL4fwAABAAAAAAAAAAwFi//+H8AAPm301ZYAAAAAAAAAAAAAAAz0h3cfd4AADIAAABYAAAASAAAAAAAAAC4qFyT+H8AACCjZZP4fwAA4OwzkwAAAAABAAAAAAAAAJbEXJP4fwAAAAAv//h/AAAAAAAAAAAAAAAAAABYAAAAYbc+/fh/AAAAAAAAAAAAAHALAAAAAAAA4C/KhUQCAABIutNWWAAAAOAvyoVEAgAAW6ZC/fh/AAAQudNWWAAAAKm501ZYAAAAAAAAAAAAAAAAAAAAZHYACAAAAAAlAAAADAAAAAEAAAAYAAAADAAAAAAAAAASAAAADAAAAAEAAAAeAAAAGAAAAMMAAAAEAAAA9wAAABEAAAAlAAAADAAAAAEAAABUAAAAhAAAAMQAAAAEAAAA9QAAABAAAAABAAAA0XbJQasKyUHEAAAABAAAAAkAAABMAAAAAAAAAAAAAAAAAAAA//////////9gAAAAMgA4AC8AMw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AJAAAAAAAAAP////9EAgAAiK5l/fh/AAAAAAAAAAAAAAAAAAAAAAAAkM/TVlgAAABYz9NWWAAAAAAAAAAAAAAAAAAAAAAAAACzqB3cfd4AALhs2+H4fwAAEQAAAAAAAAAAXrL6RAIAAOAvyoVEAgAAsNDTVgAAAAAAAAAAAAAAAAcAAAAAAAAAwCqOikQCAADsz9NWWAAAACnQ01ZYAAAAYbc+/fh/AACQz9NWWAAAACZNQ/0AAAAAm2rUfY2wAAARAAAAAAAAAOAvyoVEAgAAW6ZC/fh/AACQz9NWWAAAACnQ01ZY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BAaIZZEAgAAAAAAAAAAAACIrmX9+H8AAAAAAAAAAAAAwP0alkQCAACseDiFM0vYAQIAAAAAAAAAAAAAAAAAAAAAAAAAAAAAAGP5HNx93gAAqPqNkvh/AABo/42S+H8AAOD///8AAAAA4C/KhUQCAAD4oNJWAAAAAAAAAAAAAAAABgAAAAAAAAAgAAAAAAAAAByg0lZYAAAAWaDSVlgAAABhtz79+H8AAAAAAAAAAAAAAAAAAAAAAADQadyKRAIAAAAAAAAAAAAA4C/KhUQCAABbpkL9+H8AAMCf0lZYAAAAWaDSVl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iuZf34fwAAAAAAAAAAAAAcPACSAACAPwAAgD8AAIA//v////////8AAAAAAAAAAAAAAAAAAAAAg/kc3H3eAAAAAAAAAAAAAAgAAAAAAAAA8P///wAAAADgL8qFRAIAAJih0lYAAAAAAAAAAAAAAAAJAAAAAAAAACAAAAAAAAAAvKDSVlgAAAD5oNJWWAAAAGG3Pv34fwAAAAAAAAAAAACJyBSSAAAAAIBp3IpEAgAAAAAAAAAAAADgL8qFRAIAAFumQv34fwAAYKDSVlgAAAD5oNJWWAAAABDRSI5EAg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j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8q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qf/4fwAAAAAAAAAAAAAoEgAAAAAAAEAAAMD4fwAAMBYv//h/AAAeo/yS+H8AAAQAAAAAAAAAMBYv//h/AAD5t9NWWAAAAAAAAAAAAAAAM9Id3H3eAAAyAAAAWAAAAEgAAAAAAAAAuKhck/h/AAAgo2WT+H8AAODsM5MAAAAAAQAAAAAAAACWxFyT+H8AAAAAL//4fwAAAAAAAAAAAAAAAAAAWAAAAGG3Pv34fwAAAAAAAAAAAABwCwAAAAAAAOAvyoVEAgAASLrTVlgAAADgL8qFRAIAAFumQv34fwAAELnTVlgAAACpudNWW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CQAAAAAAAAD/////RAIAAIiuZf34fwAAAAAAAAAAAAAAAAAAAAAAAJDP01ZYAAAAWM/TVlgAAAAAAAAAAAAAAAAAAAAAAAAAs6gd3H3eAAC4bNvh+H8AABEAAAAAAAAAAF6y+kQCAADgL8qFRAIAALDQ01YAAAAAAAAAAAAAAAAHAAAAAAAAAMAqjopEAgAA7M/TVlgAAAAp0NNWWAAAAGG3Pv34fwAAkM/TVlgAAAAmTUP9AAAAAJtq1H2NsAAAEQAAAAAAAADgL8qFRAIAAFumQv34fwAAkM/TVlgAAAAp0NNWW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QGiGWRAIAAAAAAAAAAAAAiK5l/fh/AAAAAAAAAAAAAMD9GpZEAgAArHg4hTNL2AECAAAAAAAAAAAAAAAAAAAAAAAAAAAAAABj+Rzcfd4AAKj6jZL4fwAAaP+Nkvh/AADg////AAAAAOAvyoVEAgAA+KDSVgAAAAAAAAAAAAAAAAYAAAAAAAAAIAAAAAAAAAAcoNJWWAAAAFmg0lZYAAAAYbc+/fh/AAAAAAAAAAAAAAAAAAAAAAAA0GncikQCAAAAAAAAAAAAAOAvyoVEAgAAW6ZC/fh/AADAn9JWWAAAAFmg0lZ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rmX9+H8AAAAAAAAAAAAAHDwAkgAAgD8AAIA/AACAP/7/////////AAAAAAAAAAAAAAAAAAAAAIP5HNx93gAAAAAAAAAAAAAIAAAAAAAAAPD///8AAAAA4C/KhUQCAACYodJWAAAAAAAAAAAAAAAACQAAAAAAAAAgAAAAAAAAALyg0lZYAAAA+aDSVlgAAABhtz79+H8AAAAAAAAAAAAAicgUkgAAAACAadyKRAIAAAAAAAAAAAAA4C/KhUQCAABbpkL9+H8AAGCg0lZYAAAA+aDSVlgAAAAQ0UiORAI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vEUIvm0Qxce2bFDPB3TWuCpRFz5Br/CecBWX+7oaENQ=</DigestValue>
    </Reference>
    <Reference Type="http://www.w3.org/2000/09/xmldsig#Object" URI="#idOfficeObject">
      <DigestMethod Algorithm="http://www.w3.org/2001/04/xmlenc#sha256"/>
      <DigestValue>B+ya69r3CesPUQhvEDAHo3HhWHpBWUsJXwzp4Xun4E0=</DigestValue>
    </Reference>
    <Reference Type="http://uri.etsi.org/01903#SignedProperties" URI="#idSignedProperties">
      <Transforms>
        <Transform Algorithm="http://www.w3.org/TR/2001/REC-xml-c14n-20010315"/>
      </Transforms>
      <DigestMethod Algorithm="http://www.w3.org/2001/04/xmlenc#sha256"/>
      <DigestValue>IgsDrPcvQpoSrM1N+x9LkLVIyPghXtrml3wVNALuNsY=</DigestValue>
    </Reference>
    <Reference Type="http://www.w3.org/2000/09/xmldsig#Object" URI="#idValidSigLnImg">
      <DigestMethod Algorithm="http://www.w3.org/2001/04/xmlenc#sha256"/>
      <DigestValue>PKgvRI+mD72gq3Z6GIwHf4QUYdePHqEaPhcckOhtd28=</DigestValue>
    </Reference>
    <Reference Type="http://www.w3.org/2000/09/xmldsig#Object" URI="#idInvalidSigLnImg">
      <DigestMethod Algorithm="http://www.w3.org/2001/04/xmlenc#sha256"/>
      <DigestValue>0v8A5ASatin71mgzqFtK1450vGILeL0bAzNEoILnYQo=</DigestValue>
    </Reference>
  </SignedInfo>
  <SignatureValue>a6fdGHlqGEJtijU05mTqjEwxRTQG5JmkbPuTk+BuVdERvQbZdgszsoNT0N7JPYtJbTQiuHOt3rX6
lQpE8VlgL8hraHCGQEGtXvS3FrrWsPM2yZ9dPpN038PMP7ttWNu7jfSl3Wz0T+zwF5A6XBxWkf80
E3OAr8eL7SPlC7ZDvYHcsCLG0GefzHDXWxFOImRYWYM9mWJbqQ40smslN0xWz2kmOycZ4MwZUoj0
hIG99kzWMnR4V7HAMKyFkmBSn99TkaLAiEiOJix+ng9Iw50W3e79oFq3crSyxF+9Pqv2teihBjs8
1o5Pj7Og+EKF2V/97pnyiHCXNZrfLQJ4Zs7s4Q==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2022-03-28T16:40:37Z</mdssi:Value>
        </mdssi:SignatureTime>
      </SignatureProperty>
    </SignatureProperties>
  </Object>
  <Object Id="idOfficeObject">
    <SignatureProperties>
      <SignatureProperty Id="idOfficeV1Details" Target="#idPackageSignature">
        <SignatureInfoV1 xmlns="http://schemas.microsoft.com/office/2006/digsig">
          <SetupID>{BBE10C4A-9D18-46A9-A340-2051C9DF1977}</SetupID>
          <SignatureText>César Fernández</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2022-03-28T16:40:37Z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Hm931rsAAAAAAAAAAAAAABd4UwNdSQAAKsAAADsAAAASAAAAAAAAAC4qG/5/X8AACCjePn9fwAA4OxG+QAAAAABAAAAAAAAAJbEb/n9fwAAAABkc/5/AAAAAAAAAAAAAAAAAADsAAAAYbcScv5/AAAAAAAAAAAAABAdAAAAAAAAYHpjs4sCAADIv99a7AAAAGB6Y7OLAgAAW6YWcv5/AACQvt9a7AAAACm/31rsAAAAAAAAAAAAAAAAAAAAZHYACAAAAAAlAAAADAAAAAEAAAAYAAAADAAAAAAAAAASAAAADAAAAAEAAAAeAAAAGAAAAPgAAAAFAAAANQEAABYAAAAlAAAADAAAAAEAAABUAAAAhAAAAPkAAAAFAAAAMwEAABUAAAABAAAAVVWPQSa0j0H5AAAABQAAAAkAAABMAAAAAAAAAAAAAAAAAAAA//////////9gAAAAMgA4AC8AMwAvADIAMAAyADIAYW4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LAgAAiK45cv5/AAAAAAAAAAAAAAAAAAAAAAAAQOfeWuwAAAAI595a7AAAAAAAAAAAAAAAAAAAAAAAAAANvk0NdSQAALhsIlz+fwAAEQAAAAAAAAAwkrCyiwIAAGB6Y7OLAgAAYOjeWgAAAAAAAAAAAAAAAAcAAAAAAAAA0F8KuIsCAACc595a7AAAANnn3lrsAAAAYbcScv5/AABA595a7AAAACZNF3IAAAAAh8LJouyLAAARAAAAAAAAAGB6Y7OLAgAAW6YWcv5/AABA595a7AAAANnn3lrs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ETMmLAgAAAAAAAAAAAACIrjly/n8AAAAAAAAAAAAAsONGyYsCAAA+Ms63LELYAQIAAAAAAAAAAAAAAAAAAAAAAAAAAAAAAC2dTQ11JAAAqPqg+P1/AABo/6D4/X8AAOD///8AAAAAYHpjs4sCAABYy95aAAAAAAAAAAAAAAAABgAAAAAAAAAgAAAAAAAAAHzK3lrsAAAAucreWuwAAABhtxJy/n8AAAAAAAAAAAAAAAAAAAAAAAAw7kTBiwIAAAAAAAAAAAAAYHpjs4sCAABbphZy/n8AACDK3lrsAAAAucreWuwAAAAAAAAAAAAAAAAAAABkdgAIAAAAACUAAAAMAAAAAwAAABgAAAAMAAAAAAAAABIAAAAMAAAAAQAAABYAAAAMAAAACAAAAFQAAABUAAAADAAAADcAAAAgAAAAWgAAAAEAAABVVY9BJrSPQQwAAABbAAAAAQAAAEwAAAAEAAAACwAAADcAAAAiAAAAWwAAAFAAAABYAC9J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jZJNDXUkAAAAAAAAAAAAAAgAAAAAAAAA7P///wAAAABgemOziwIAAPjL3loAAAAAAAAAAAAAAAAJAAAAAAAAACAAAAAAAAAAHMveWuwAAABZy95a7AAAAGG3EnL+fwAAAAAAAAAAAACJyCf4AAAAADDSRMGLAgAAAAAAAAAAAABgemOziwIAAFumFnL+fwAAwMreWuwAAABZy95a7AAAAAAAAAAAAAAAAAAAAGR2AAgAAAAAJQAAAAwAAAAEAAAAGAAAAAwAAAAAAAAAEgAAAAwAAAABAAAAHgAAABgAAAAtAAAAOwAAAL0AAABXAAAAJQAAAAwAAAAEAAAAVAAAAKgAAAAuAAAAOwAAALsAAABWAAAAAQAAAFVVj0EmtI9BLgAAADsAAAAPAAAATAAAAAAAAAAAAAAAAAAAAP//////////bAAAAEMA6QBzAGEAcgAgAEYAZQByAG4A4QBuAGQAZQB6AHR0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DAx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PEk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Hm931rsAAAAAAAAAAAAAABd4UwNdSQAAKsAAADsAAAASAAAAAAAAAC4qG/5/X8AACCjePn9fwAA4OxG+QAAAAABAAAAAAAAAJbEb/n9fwAAAABkc/5/AAAAAAAAAAAAAAAAAADsAAAAYbcScv5/AAAAAAAAAAAAABAdAAAAAAAAYHpjs4sCAADIv99a7AAAAGB6Y7OLAgAAW6YWcv5/AACQvt9a7AAAACm/31rs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LAgAAiK45cv5/AAAAAAAAAAAAAAAAAAAAAAAAQOfeWuwAAAAI595a7AAAAAAAAAAAAAAAAAAAAAAAAAANvk0NdSQAALhsIlz+fwAAEQAAAAAAAAAwkrCyiwIAAGB6Y7OLAgAAYOjeWgAAAAAAAAAAAAAAAAcAAAAAAAAA0F8KuIsCAACc595a7AAAANnn3lrsAAAAYbcScv5/AABA595a7AAAACZNF3IAAAAAh8LJouyLAAARAAAAAAAAAGB6Y7OLAgAAW6YWcv5/AABA595a7AAAANnn3lrs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ETMmLAgAAAAAAAAAAAACIrjly/n8AAAAAAAAAAAAAsONGyYsCAAA+Ms63LELYAQIAAAAAAAAAAAAAAAAAAAAAAAAAAAAAAC2dTQ11JAAAqPqg+P1/AABo/6D4/X8AAOD///8AAAAAYHpjs4sCAABYy95aAAAAAAAAAAAAAAAABgAAAAAAAAAgAAAAAAAAAHzK3lrsAAAAucreWuwAAABhtxJy/n8AAAAAAAAAAAAAAAAAAAAAAAAw7kTBiwIAAAAAAAAAAAAAYHpjs4sCAABbphZy/n8AACDK3lrsAAAAucreWuw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jZJNDXUkAAAAAAAAAAAAAAgAAAAAAAAA7P///wAAAABgemOziwIAAPjL3loAAAAAAAAAAAAAAAAJAAAAAAAAACAAAAAAAAAAHMveWuwAAABZy95a7AAAAGG3EnL+fwAAAAAAAAAAAACJyCf4AAAAADDSRMGLAgAAAAAAAAAAAABgemOziwIAAFumFnL+fwAAwMreWuwAAABZy95a7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ZXg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ODWFOXVNQgS5SxCo0bjKctAFjj+04JbY158MPEBtK4Y=</DigestValue>
    </Reference>
    <Reference Type="http://www.w3.org/2000/09/xmldsig#Object" URI="#idOfficeObject">
      <DigestMethod Algorithm="http://www.w3.org/2001/04/xmlenc#sha256"/>
      <DigestValue>i1eMmCzzS/BETV6ey3sZpmJUYpb6WUgizMOOmfSfcX8=</DigestValue>
    </Reference>
    <Reference Type="http://uri.etsi.org/01903#SignedProperties" URI="#idSignedProperties">
      <Transforms>
        <Transform Algorithm="http://www.w3.org/TR/2001/REC-xml-c14n-20010315"/>
      </Transforms>
      <DigestMethod Algorithm="http://www.w3.org/2001/04/xmlenc#sha256"/>
      <DigestValue>95H8iGDP+TgP2fwUs8O4sQhWYsObfcfn1zS1timo9uc=</DigestValue>
    </Reference>
    <Reference Type="http://www.w3.org/2000/09/xmldsig#Object" URI="#idValidSigLnImg">
      <DigestMethod Algorithm="http://www.w3.org/2001/04/xmlenc#sha256"/>
      <DigestValue>B8mbSHreaoyyimPM7Zi7UZY84zUm0BzqwhlEpdDVb7M=</DigestValue>
    </Reference>
    <Reference Type="http://www.w3.org/2000/09/xmldsig#Object" URI="#idInvalidSigLnImg">
      <DigestMethod Algorithm="http://www.w3.org/2001/04/xmlenc#sha256"/>
      <DigestValue>b1zciNxSlxSCzV6SjWxLZETLUK/aiVKB+PtsgDtXIr0=</DigestValue>
    </Reference>
  </SignedInfo>
  <SignatureValue>SqpXhGNdZlVuiJb+sXBTX6gKdDsCawrYNYvp7H5Mf9dX3rPKkRv0i+sAQVuOBMfFHbQfhTGRji1Z
8P/BdzCQ2x9ECH7DfGXRflIzJ4zy7fixS4nrww3qtIcYtHusV6El1ebRrM3hJAEmsYYipilbtYt1
qYjfL+DZvAQ0lw+dEb83cf7VOqQEMbZnlwvK0cA4Ye+R5j9hHQUZnFn0p+Q32RWHE47bF2hZtCuV
NufR++QpMw/KA24MhmxWZoZVC57GyP9jA1nmWi2eB/ZS7NYG78q6Goyh1ufIvtRpbvlbCI3Zs3VH
uxBbX5yyRDlZiR4lqP1bd8d9jYn23bLV8dABZA==</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2022-03-28T16:41:10Z</mdssi:Value>
        </mdssi:SignatureTime>
      </SignatureProperty>
    </SignatureProperties>
  </Object>
  <Object Id="idOfficeObject">
    <SignatureProperties>
      <SignatureProperty Id="idOfficeV1Details" Target="#idPackageSignature">
        <SignatureInfoV1 xmlns="http://schemas.microsoft.com/office/2006/digsig">
          <SetupID>{349D7406-25F1-48B2-B9F6-A8C5E93266A0}</SetupID>
          <SignatureText>César Fernández</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2022-03-28T16:41:10Z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Hm931rsAAAAAAAAAAAAAABd4UwNdSQAAKsAAADsAAAASAAAAAAAAAC4qG/5/X8AACCjePn9fwAA4OxG+QAAAAABAAAAAAAAAJbEb/n9fwAAAABkc/5/AAAAAAAAAAAAAAAAAADsAAAAYbcScv5/AAAAAAAAAAAAABAdAAAAAAAAYHpjs4sCAADIv99a7AAAAGB6Y7OLAgAAW6YWcv5/AACQvt9a7AAAACm/31rsAAAAAAAAAAAAAAAAAAAAZHYACAAAAAAlAAAADAAAAAEAAAAYAAAADAAAAAAAAAASAAAADAAAAAEAAAAeAAAAGAAAAPgAAAAFAAAANQEAABYAAAAlAAAADAAAAAEAAABUAAAAhAAAAPkAAAAFAAAAMwEAABUAAAABAAAAVVWPQSa0j0H5AAAABQAAAAkAAABMAAAAAAAAAAAAAAAAAAAA//////////9gAAAAMgA4AC8AMw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LAgAAiK45cv5/AAAAAAAAAAAAAAAAAAAAAAAAQOfeWuwAAAAI595a7AAAAAAAAAAAAAAAAAAAAAAAAAANvk0NdSQAALhsIlz+fwAAEQAAAAAAAAAwkrCyiwIAAGB6Y7OLAgAAYOjeWgAAAAAAAAAAAAAAAAcAAAAAAAAA0F8KuIsCAACc595a7AAAANnn3lrsAAAAYbcScv5/AABA595a7AAAACZNF3IAAAAAh8LJouyLAAARAAAAAAAAAGB6Y7OLAgAAW6YWcv5/AABA595a7AAAANnn3lrs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ETMmLAgAAAAAAAAAAAACIrjly/n8AAAAAAAAAAAAAsONGyYsCAAA+Ms63LELYAQIAAAAAAAAAAAAAAAAAAAAAAAAAAAAAAC2dTQ11JAAAqPqg+P1/AABo/6D4/X8AAOD///8AAAAAYHpjs4sCAABYy95aAAAAAAAAAAAAAAAABgAAAAAAAAAgAAAAAAAAAHzK3lrsAAAAucreWuwAAABhtxJy/n8AAAAAAAAAAAAAAAAAAAAAAAAw7kTBiwIAAAAAAAAAAAAAYHpjs4sCAABbphZy/n8AACDK3lrsAAAAucreWuw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jZJNDXUkAAAAAAAAAAAAAAgAAAAAAAAA7P///wAAAABgemOziwIAAPjL3loAAAAAAAAAAAAAAAAJAAAAAAAAACAAAAAAAAAAHMveWuwAAABZy95a7AAAAGG3EnL+fwAAAAAAAAAAAACJyCf4AAAAADDSRMGLAgAAAAAAAAAAAABgemOziwIAAFumFnL+fwAAwMreWuwAAABZy95a7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Hm931rsAAAAAAAAAAAAAABd4UwNdSQAAKsAAADsAAAASAAAAAAAAAC4qG/5/X8AACCjePn9fwAA4OxG+QAAAAABAAAAAAAAAJbEb/n9fwAAAABkc/5/AAAAAAAAAAAAAAAAAADsAAAAYbcScv5/AAAAAAAAAAAAABAdAAAAAAAAYHpjs4sCAADIv99a7AAAAGB6Y7OLAgAAW6YWcv5/AACQvt9a7AAAACm/31rs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LAgAAiK45cv5/AAAAAAAAAAAAAAAAAAAAAAAAQOfeWuwAAAAI595a7AAAAAAAAAAAAAAAAAAAAAAAAAANvk0NdSQAALhsIlz+fwAAEQAAAAAAAAAwkrCyiwIAAGB6Y7OLAgAAYOjeWgAAAAAAAAAAAAAAAAcAAAAAAAAA0F8KuIsCAACc595a7AAAANnn3lrsAAAAYbcScv5/AABA595a7AAAACZNF3IAAAAAh8LJouyLAAARAAAAAAAAAGB6Y7OLAgAAW6YWcv5/AABA595a7AAAANnn3lrs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ETMmLAgAAAAAAAAAAAACIrjly/n8AAAAAAAAAAAAAsONGyYsCAAA+Ms63LELYAQIAAAAAAAAAAAAAAAAAAAAAAAAAAAAAAC2dTQ11JAAAqPqg+P1/AABo/6D4/X8AAOD///8AAAAAYHpjs4sCAABYy95aAAAAAAAAAAAAAAAABgAAAAAAAAAgAAAAAAAAAHzK3lrsAAAAucreWuwAAABhtxJy/n8AAAAAAAAAAAAAAAAAAAAAAAAw7kTBiwIAAAAAAAAAAAAAYHpjs4sCAABbphZy/n8AACDK3lrsAAAAucreWuwAAAAAAAAAAAAAAAAAAABkdgAIAAAAACUAAAAMAAAAAwAAABgAAAAMAAAAAAAAABIAAAAMAAAAAQAAABYAAAAMAAAACAAAAFQAAABUAAAADAAAADcAAAAgAAAAWgAAAAEAAABVVY9BJrSPQQwAAABbAAAAAQAAAEwAAAAEAAAACwAAADcAAAAiAAAAWwAAAFAAAABYAP//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jZJNDXUkAAAAAAAAAAAAAAgAAAAAAAAA7P///wAAAABgemOziwIAAPjL3loAAAAAAAAAAAAAAAAJAAAAAAAAACAAAAAAAAAAHMveWuwAAABZy95a7AAAAGG3EnL+fwAAAAAAAAAAAACJyCf4AAAAADDSRMGLAgAAAAAAAAAAAABgemOziwIAAFumFnL+fwAAwMreWuwAAABZy95a7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cH+U1G39kL/9zyGgQU07XpSpehDhRAuDz4oxwwHqkbg=</DigestValue>
    </Reference>
    <Reference Type="http://www.w3.org/2000/09/xmldsig#Object" URI="#idOfficeObject">
      <DigestMethod Algorithm="http://www.w3.org/2001/04/xmlenc#sha256"/>
      <DigestValue>SSNyG8nc7vJEkSwEt9A2N1BP/0tJMdI/WdXGs7llKgg=</DigestValue>
    </Reference>
    <Reference Type="http://uri.etsi.org/01903#SignedProperties" URI="#idSignedProperties">
      <Transforms>
        <Transform Algorithm="http://www.w3.org/TR/2001/REC-xml-c14n-20010315"/>
      </Transforms>
      <DigestMethod Algorithm="http://www.w3.org/2001/04/xmlenc#sha256"/>
      <DigestValue>1nl1O1eTylbf/ywrZZ2J0bHnXf9SohxKE9rJ5FnlGxI=</DigestValue>
    </Reference>
    <Reference Type="http://www.w3.org/2000/09/xmldsig#Object" URI="#idValidSigLnImg">
      <DigestMethod Algorithm="http://www.w3.org/2001/04/xmlenc#sha256"/>
      <DigestValue>B8mbSHreaoyyimPM7Zi7UZY84zUm0BzqwhlEpdDVb7M=</DigestValue>
    </Reference>
    <Reference Type="http://www.w3.org/2000/09/xmldsig#Object" URI="#idInvalidSigLnImg">
      <DigestMethod Algorithm="http://www.w3.org/2001/04/xmlenc#sha256"/>
      <DigestValue>xSxV1ZkjPOC9+rTX86SoIxW6UTwpwPpPn19oM5AaNiQ=</DigestValue>
    </Reference>
  </SignedInfo>
  <SignatureValue>gbkDcm5QrNPNaT/tHIMYTZ3g0wcHREBA/O5KV2Bosx2Pe/6WDiRLm1C/X21uWIBJ38T5m0nQeoNT
mYK1i+AOeorIUWRSbO4G8MFYEbWWQnqQ+tzq+A3/uEcETfn9O34BmJriojQev/d2g0rQfFV8mxdn
taJXoP3w9EHwm05INd1VYEC/eWo6JYYSFrQ7JsMbSvh28VDe0WzecL+GIlh1BWWgGbQwqoHHTgev
EqwSg4aK8LNRLhBXLzVupkFKXG8Ieo754/mBKlL/mfCUgwCSpcr4Fir+KsYkas98LFMM4Sax7B+B
2LMLnxWCnaFfLvhftZYSt7gQWaI5/ng/ugkGOA==</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2022-03-28T16:41:23Z</mdssi:Value>
        </mdssi:SignatureTime>
      </SignatureProperty>
    </SignatureProperties>
  </Object>
  <Object Id="idOfficeObject">
    <SignatureProperties>
      <SignatureProperty Id="idOfficeV1Details" Target="#idPackageSignature">
        <SignatureInfoV1 xmlns="http://schemas.microsoft.com/office/2006/digsig">
          <SetupID>{6C4895F9-AEA4-40DD-9380-8F8383050ACA}</SetupID>
          <SignatureText>César Fernández</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2022-03-28T16:41:23Z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Hm931rsAAAAAAAAAAAAAABd4UwNdSQAAKsAAADsAAAASAAAAAAAAAC4qG/5/X8AACCjePn9fwAA4OxG+QAAAAABAAAAAAAAAJbEb/n9fwAAAABkc/5/AAAAAAAAAAAAAAAAAADsAAAAYbcScv5/AAAAAAAAAAAAABAdAAAAAAAAYHpjs4sCAADIv99a7AAAAGB6Y7OLAgAAW6YWcv5/AACQvt9a7AAAACm/31rsAAAAAAAAAAAAAAAAAAAAZHYACAAAAAAlAAAADAAAAAEAAAAYAAAADAAAAAAAAAASAAAADAAAAAEAAAAeAAAAGAAAAPgAAAAFAAAANQEAABYAAAAlAAAADAAAAAEAAABUAAAAhAAAAPkAAAAFAAAAMwEAABUAAAABAAAAVVWPQSa0j0H5AAAABQAAAAkAAABMAAAAAAAAAAAAAAAAAAAA//////////9gAAAAMgA4AC8AMw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LAgAAiK45cv5/AAAAAAAAAAAAAAAAAAAAAAAAQOfeWuwAAAAI595a7AAAAAAAAAAAAAAAAAAAAAAAAAANvk0NdSQAALhsIlz+fwAAEQAAAAAAAAAwkrCyiwIAAGB6Y7OLAgAAYOjeWgAAAAAAAAAAAAAAAAcAAAAAAAAA0F8KuIsCAACc595a7AAAANnn3lrsAAAAYbcScv5/AABA595a7AAAACZNF3IAAAAAh8LJouyLAAARAAAAAAAAAGB6Y7OLAgAAW6YWcv5/AABA595a7AAAANnn3lrs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ETMmLAgAAAAAAAAAAAACIrjly/n8AAAAAAAAAAAAAsONGyYsCAAA+Ms63LELYAQIAAAAAAAAAAAAAAAAAAAAAAAAAAAAAAC2dTQ11JAAAqPqg+P1/AABo/6D4/X8AAOD///8AAAAAYHpjs4sCAABYy95aAAAAAAAAAAAAAAAABgAAAAAAAAAgAAAAAAAAAHzK3lrsAAAAucreWuwAAABhtxJy/n8AAAAAAAAAAAAAAAAAAAAAAAAw7kTBiwIAAAAAAAAAAAAAYHpjs4sCAABbphZy/n8AACDK3lrsAAAAucreWuw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jZJNDXUkAAAAAAAAAAAAAAgAAAAAAAAA7P///wAAAABgemOziwIAAPjL3loAAAAAAAAAAAAAAAAJAAAAAAAAACAAAAAAAAAAHMveWuwAAABZy95a7AAAAGG3EnL+fwAAAAAAAAAAAACJyCf4AAAAADDSRMGLAgAAAAAAAAAAAABgemOziwIAAFumFnL+fwAAwMreWuwAAABZy95a7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Hm931rsAAAAAAAAAAAAAABd4UwNdSQAAKsAAADsAAAASAAAAAAAAAC4qG/5/X8AACCjePn9fwAA4OxG+QAAAAABAAAAAAAAAJbEb/n9fwAAAABkc/5/AAAAAAAAAAAAAAAAAADsAAAAYbcScv5/AAAAAAAAAAAAABAdAAAAAAAAYHpjs4sCAADIv99a7AAAAGB6Y7OLAgAAW6YWcv5/AACQvt9a7AAAACm/31rs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LAgAAiK45cv5/AAAAAAAAAAAAAAAAAAAAAAAAQOfeWuwAAAAI595a7AAAAAAAAAAAAAAAAAAAAAAAAAANvk0NdSQAALhsIlz+fwAAEQAAAAAAAAAwkrCyiwIAAGB6Y7OLAgAAYOjeWgAAAAAAAAAAAAAAAAcAAAAAAAAA0F8KuIsCAACc595a7AAAANnn3lrsAAAAYbcScv5/AABA595a7AAAACZNF3IAAAAAh8LJouyLAAARAAAAAAAAAGB6Y7OLAgAAW6YWcv5/AABA595a7AAAANnn3lrs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ETMmLAgAAAAAAAAAAAACIrjly/n8AAAAAAAAAAAAAsONGyYsCAAA+Ms63LELYAQIAAAAAAAAAAAAAAAAAAAAAAAAAAAAAAC2dTQ11JAAAqPqg+P1/AABo/6D4/X8AAOD///8AAAAAYHpjs4sCAABYy95aAAAAAAAAAAAAAAAABgAAAAAAAAAgAAAAAAAAAHzK3lrsAAAAucreWuwAAABhtxJy/n8AAAAAAAAAAAAAAAAAAAAAAAAw7kTBiwIAAAAAAAAAAAAAYHpjs4sCAABbphZy/n8AACDK3lrsAAAAucreWuw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jZJNDXUkAAAAAAAAAAAAAAgAAAAAAAAA7P///wAAAABgemOziwIAAPjL3loAAAAAAAAAAAAAAAAJAAAAAAAAACAAAAAAAAAAHMveWuwAAABZy95a7AAAAGG3EnL+fwAAAAAAAAAAAACJyCf4AAAAADDSRMGLAgAAAAAAAAAAAABgemOziwIAAFumFnL+fwAAwMreWuwAAABZy95a7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dKSX0MDma09uPKMIxEphqhymwu7fImS2Xna4C9SgNhc=</DigestValue>
    </Reference>
    <Reference Type="http://www.w3.org/2000/09/xmldsig#Object" URI="#idOfficeObject">
      <DigestMethod Algorithm="http://www.w3.org/2001/04/xmlenc#sha256"/>
      <DigestValue>qXY9Ud/0zjlw7YH1DJkgt4io0GlM0w4tKFYAKie/UtU=</DigestValue>
    </Reference>
    <Reference Type="http://uri.etsi.org/01903#SignedProperties" URI="#idSignedProperties">
      <Transforms>
        <Transform Algorithm="http://www.w3.org/TR/2001/REC-xml-c14n-20010315"/>
      </Transforms>
      <DigestMethod Algorithm="http://www.w3.org/2001/04/xmlenc#sha256"/>
      <DigestValue>e71Pmr/843Gca1riMXslg1CwHDR9mQiTTCh+dor86F8=</DigestValue>
    </Reference>
    <Reference Type="http://www.w3.org/2000/09/xmldsig#Object" URI="#idValidSigLnImg">
      <DigestMethod Algorithm="http://www.w3.org/2001/04/xmlenc#sha256"/>
      <DigestValue>B8mbSHreaoyyimPM7Zi7UZY84zUm0BzqwhlEpdDVb7M=</DigestValue>
    </Reference>
    <Reference Type="http://www.w3.org/2000/09/xmldsig#Object" URI="#idInvalidSigLnImg">
      <DigestMethod Algorithm="http://www.w3.org/2001/04/xmlenc#sha256"/>
      <DigestValue>okgFd40JG6pnVfBUVcCIUxiKkoiIK6Do2M0SsfXDc7k=</DigestValue>
    </Reference>
  </SignedInfo>
  <SignatureValue>ET2FGMtFlzd0tk+2Nl59Mg9NQFT1gkwAMASNnFWG0UCqECQefQ8Zxc9xHdpNOVDLHzlpBWJ4EZDg
VWfKZfusorNLz+LmaMzKsaWDmw2ktWF59hkLDmUJ28vcHMc0cr3lLEqyrmtkg3xXYsbz83qms52n
GFu8ZwOP7b5M3UNFPy31V/9o6zxqc6vVHKucc7uP4HSoQe1noUbw7FZfSeZVV9fWptAgya77wlrY
zjx/ISq8V7JlTs7gKJYIYD+COtygcRaL1uzblt/o5QWbVv9y7dtTGYt5g0eSxQJWmDhf3dr77w33
1zhWl/2m9DQguUL6dAZtxUInOehX61Gxx2QW2A==</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2022-03-28T16:41:34Z</mdssi:Value>
        </mdssi:SignatureTime>
      </SignatureProperty>
    </SignatureProperties>
  </Object>
  <Object Id="idOfficeObject">
    <SignatureProperties>
      <SignatureProperty Id="idOfficeV1Details" Target="#idPackageSignature">
        <SignatureInfoV1 xmlns="http://schemas.microsoft.com/office/2006/digsig">
          <SetupID>{8A584243-00AC-42DE-9DCC-08D41EBDEA52}</SetupID>
          <SignatureText>César Fernández</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2022-03-28T16:41:34Z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Hm931rsAAAAAAAAAAAAAABd4UwNdSQAAKsAAADsAAAASAAAAAAAAAC4qG/5/X8AACCjePn9fwAA4OxG+QAAAAABAAAAAAAAAJbEb/n9fwAAAABkc/5/AAAAAAAAAAAAAAAAAADsAAAAYbcScv5/AAAAAAAAAAAAABAdAAAAAAAAYHpjs4sCAADIv99a7AAAAGB6Y7OLAgAAW6YWcv5/AACQvt9a7AAAACm/31rsAAAAAAAAAAAAAAAAAAAAZHYACAAAAAAlAAAADAAAAAEAAAAYAAAADAAAAAAAAAASAAAADAAAAAEAAAAeAAAAGAAAAPgAAAAFAAAANQEAABYAAAAlAAAADAAAAAEAAABUAAAAhAAAAPkAAAAFAAAAMwEAABUAAAABAAAAVVWPQSa0j0H5AAAABQAAAAkAAABMAAAAAAAAAAAAAAAAAAAA//////////9gAAAAMgA4AC8AMw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LAgAAiK45cv5/AAAAAAAAAAAAAAAAAAAAAAAAQOfeWuwAAAAI595a7AAAAAAAAAAAAAAAAAAAAAAAAAANvk0NdSQAALhsIlz+fwAAEQAAAAAAAAAwkrCyiwIAAGB6Y7OLAgAAYOjeWgAAAAAAAAAAAAAAAAcAAAAAAAAA0F8KuIsCAACc595a7AAAANnn3lrsAAAAYbcScv5/AABA595a7AAAACZNF3IAAAAAh8LJouyLAAARAAAAAAAAAGB6Y7OLAgAAW6YWcv5/AABA595a7AAAANnn3lrs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ETMmLAgAAAAAAAAAAAACIrjly/n8AAAAAAAAAAAAAsONGyYsCAAA+Ms63LELYAQIAAAAAAAAAAAAAAAAAAAAAAAAAAAAAAC2dTQ11JAAAqPqg+P1/AABo/6D4/X8AAOD///8AAAAAYHpjs4sCAABYy95aAAAAAAAAAAAAAAAABgAAAAAAAAAgAAAAAAAAAHzK3lrsAAAAucreWuwAAABhtxJy/n8AAAAAAAAAAAAAAAAAAAAAAAAw7kTBiwIAAAAAAAAAAAAAYHpjs4sCAABbphZy/n8AACDK3lrsAAAAucreWuw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jZJNDXUkAAAAAAAAAAAAAAgAAAAAAAAA7P///wAAAABgemOziwIAAPjL3loAAAAAAAAAAAAAAAAJAAAAAAAAACAAAAAAAAAAHMveWuwAAABZy95a7AAAAGG3EnL+fwAAAAAAAAAAAACJyCf4AAAAADDSRMGLAgAAAAAAAAAAAABgemOziwIAAFumFnL+fwAAwMreWuwAAABZy95a7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Hm931rsAAAAAAAAAAAAAABd4UwNdSQAAKsAAADsAAAASAAAAAAAAAC4qG/5/X8AACCjePn9fwAA4OxG+QAAAAABAAAAAAAAAJbEb/n9fwAAAABkc/5/AAAAAAAAAAAAAAAAAADsAAAAYbcScv5/AAAAAAAAAAAAABAdAAAAAAAAYHpjs4sCAADIv99a7AAAAGB6Y7OLAgAAW6YWcv5/AACQvt9a7AAAACm/31rs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LAgAAiK45cv5/AAAAAAAAAAAAAAAAAAAAAAAAQOfeWuwAAAAI595a7AAAAAAAAAAAAAAAAAAAAAAAAAANvk0NdSQAALhsIlz+fwAAEQAAAAAAAAAwkrCyiwIAAGB6Y7OLAgAAYOjeWgAAAAAAAAAAAAAAAAcAAAAAAAAA0F8KuIsCAACc595a7AAAANnn3lrsAAAAYbcScv5/AABA595a7AAAACZNF3IAAAAAh8LJouyLAAARAAAAAAAAAGB6Y7OLAgAAW6YWcv5/AABA595a7AAAANnn3lrs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ETMmLAgAAAAAAAAAAAACIrjly/n8AAAAAAAAAAAAAsONGyYsCAAA+Ms63LELYAQIAAAAAAAAAAAAAAAAAAAAAAAAAAAAAAC2dTQ11JAAAqPqg+P1/AABo/6D4/X8AAOD///8AAAAAYHpjs4sCAABYy95aAAAAAAAAAAAAAAAABgAAAAAAAAAgAAAAAAAAAHzK3lrsAAAAucreWuwAAABhtxJy/n8AAAAAAAAAAAAAAAAAAAAAAAAw7kTBiwIAAAAAAAAAAAAAYHpjs4sCAABbphZy/n8AACDK3lrsAAAAucreWuw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jZJNDXUkAAAAAAAAAAAAAAgAAAAAAAAA7P///wAAAABgemOziwIAAPjL3loAAAAAAAAAAAAAAAAJAAAAAAAAACAAAAAAAAAAHMveWuwAAABZy95a7AAAAGG3EnL+fwAAAAAAAAAAAACJyCf4AAAAADDSRMGLAgAAAAAAAAAAAABgemOziwIAAFumFnL+fwAAwMreWuwAAABZy95a7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gD8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CIIbsBO64676UcGF/Rhw+8ssd+drrgb7RSTgJoo0xug=</DigestValue>
    </Reference>
    <Reference Type="http://www.w3.org/2000/09/xmldsig#Object" URI="#idOfficeObject">
      <DigestMethod Algorithm="http://www.w3.org/2001/04/xmlenc#sha256"/>
      <DigestValue>AhkiPwo9qYHatTo3aXMe32LCaZLiY5wUx26kR03dYHE=</DigestValue>
    </Reference>
    <Reference Type="http://uri.etsi.org/01903#SignedProperties" URI="#idSignedProperties">
      <Transforms>
        <Transform Algorithm="http://www.w3.org/TR/2001/REC-xml-c14n-20010315"/>
      </Transforms>
      <DigestMethod Algorithm="http://www.w3.org/2001/04/xmlenc#sha256"/>
      <DigestValue>v8alTqZFQqShCJdyKAryHf9e4UbBcwYR8F5vInp/duM=</DigestValue>
    </Reference>
    <Reference Type="http://www.w3.org/2000/09/xmldsig#Object" URI="#idValidSigLnImg">
      <DigestMethod Algorithm="http://www.w3.org/2001/04/xmlenc#sha256"/>
      <DigestValue>oqoP7HHmtD8+t6XOa5oX/JZ4If6OaluVMZ8iTzzCg2g=</DigestValue>
    </Reference>
    <Reference Type="http://www.w3.org/2000/09/xmldsig#Object" URI="#idInvalidSigLnImg">
      <DigestMethod Algorithm="http://www.w3.org/2001/04/xmlenc#sha256"/>
      <DigestValue>xSxV1ZkjPOC9+rTX86SoIxW6UTwpwPpPn19oM5AaNiQ=</DigestValue>
    </Reference>
  </SignedInfo>
  <SignatureValue>Lx1SWgN/Pp04ODHpz5mHGVwScxSOL8324Pwkdz/rXd3zZ5keogEjjwfuJWHSpdS+Y/M+/KhD4QIf
jC8XbUoa4oVrv2czXqv94oLbXnL8HQAWFDPMhpBk3XhYyD8mS55hfrp8pCEkAzK5qAhXrg/9frls
i/HESj1ceJPGq1XqM/B2cVzQoYoHA/RbmnT7oL0l8klJSREBvmv3gDt5ik2ql3bC0IZ8SJ/sMM9n
YZ5P5DA+Gh69F/gybTkUoxMq8y7IPAQO9I1Dq/gKWVYrp53cXW6sn4B9kgzxAsvHKcid5T9mQMuO
snA9xVcGLpSY5G5k5mXqEyMp2XXNAx7a1lhO3g==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2022-03-28T16:41:47Z</mdssi:Value>
        </mdssi:SignatureTime>
      </SignatureProperty>
    </SignatureProperties>
  </Object>
  <Object Id="idOfficeObject">
    <SignatureProperties>
      <SignatureProperty Id="idOfficeV1Details" Target="#idPackageSignature">
        <SignatureInfoV1 xmlns="http://schemas.microsoft.com/office/2006/digsig">
          <SetupID>{0E1DED8C-482B-4F2A-8886-A9006BD4EE14}</SetupID>
          <SignatureText>César Fernández</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2022-03-28T16:41:47Z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Hm931rsAAAAAAAAAAAAAABd4UwNdSQAAKsAAADsAAAASAAAAAAAAAC4qG/5/X8AACCjePn9fwAA4OxG+QAAAAABAAAAAAAAAJbEb/n9fwAAAABkc/5/AAAAAAAAAAAAAAAAAADsAAAAYbcScv5/AAAAAAAAAAAAABAdAAAAAAAAYHpjs4sCAADIv99a7AAAAGB6Y7OLAgAAW6YWcv5/AACQvt9a7AAAACm/31rsAAAAAAAAAAAAAAAAAAAAZHYACAAAAAAlAAAADAAAAAEAAAAYAAAADAAAAAAAAAASAAAADAAAAAEAAAAeAAAAGAAAAPgAAAAFAAAANQEAABYAAAAlAAAADAAAAAEAAABUAAAAhAAAAPkAAAAFAAAAMwEAABUAAAABAAAAVVWPQSa0j0H5AAAABQAAAAkAAABMAAAAAAAAAAAAAAAAAAAA//////////9gAAAAMgA4AC8AMw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LAgAAiK45cv5/AAAAAAAAAAAAAAAAAAAAAAAAQOfeWuwAAAAI595a7AAAAAAAAAAAAAAAAAAAAAAAAAANvk0NdSQAALhsIlz+fwAAEQAAAAAAAAAwkrCyiwIAAGB6Y7OLAgAAYOjeWgAAAAAAAAAAAAAAAAcAAAAAAAAA0F8KuIsCAACc595a7AAAANnn3lrsAAAAYbcScv5/AABA595a7AAAACZNF3IAAAAAh8LJouyLAAARAAAAAAAAAGB6Y7OLAgAAW6YWcv5/AABA595a7AAAANnn3lrs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ETMmLAgAAAAAAAAAAAACIrjly/n8AAAAAAAAAAAAAsONGyYsCAAA+Ms63LELYAQIAAAAAAAAAAAAAAAAAAAAAAAAAAAAAAC2dTQ11JAAAqPqg+P1/AABo/6D4/X8AAOD///8AAAAAYHpjs4sCAABYy95aAAAAAAAAAAAAAAAABgAAAAAAAAAgAAAAAAAAAHzK3lrsAAAAucreWuwAAABhtxJy/n8AAAAAAAAAAAAAAAAAAAAAAAAw7kTBiwIAAAAAAAAAAAAAYHpjs4sCAABbphZy/n8AACDK3lrsAAAAucreWuw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jZJNDXUkAAAAAAAAAAAAAAgAAAAAAAAA7P///wAAAABgemOziwIAAPjL3loAAAAAAAAAAAAAAAAJAAAAAAAAACAAAAAAAAAAHMveWuwAAABZy95a7AAAAGG3EnL+fwAAAAAAAAAAAACJyCf4AAAAADDSRMGLAgAAAAAAAAAAAABgemOziwIAAFumFnL+fwAAwMreWuwAAABZy95a7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DFE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8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Hm931rsAAAAAAAAAAAAAABd4UwNdSQAAKsAAADsAAAASAAAAAAAAAC4qG/5/X8AACCjePn9fwAA4OxG+QAAAAABAAAAAAAAAJbEb/n9fwAAAABkc/5/AAAAAAAAAAAAAAAAAADsAAAAYbcScv5/AAAAAAAAAAAAABAdAAAAAAAAYHpjs4sCAADIv99a7AAAAGB6Y7OLAgAAW6YWcv5/AACQvt9a7AAAACm/31rs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LAgAAiK45cv5/AAAAAAAAAAAAAAAAAAAAAAAAQOfeWuwAAAAI595a7AAAAAAAAAAAAAAAAAAAAAAAAAANvk0NdSQAALhsIlz+fwAAEQAAAAAAAAAwkrCyiwIAAGB6Y7OLAgAAYOjeWgAAAAAAAAAAAAAAAAcAAAAAAAAA0F8KuIsCAACc595a7AAAANnn3lrsAAAAYbcScv5/AABA595a7AAAACZNF3IAAAAAh8LJouyLAAARAAAAAAAAAGB6Y7OLAgAAW6YWcv5/AABA595a7AAAANnn3lrs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ETMmLAgAAAAAAAAAAAACIrjly/n8AAAAAAAAAAAAAsONGyYsCAAA+Ms63LELYAQIAAAAAAAAAAAAAAAAAAAAAAAAAAAAAAC2dTQ11JAAAqPqg+P1/AABo/6D4/X8AAOD///8AAAAAYHpjs4sCAABYy95aAAAAAAAAAAAAAAAABgAAAAAAAAAgAAAAAAAAAHzK3lrsAAAAucreWuwAAABhtxJy/n8AAAAAAAAAAAAAAAAAAAAAAAAw7kTBiwIAAAAAAAAAAAAAYHpjs4sCAABbphZy/n8AACDK3lrsAAAAucreWuw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jZJNDXUkAAAAAAAAAAAAAAgAAAAAAAAA7P///wAAAABgemOziwIAAPjL3loAAAAAAAAAAAAAAAAJAAAAAAAAACAAAAAAAAAAHMveWuwAAABZy95a7AAAAGG3EnL+fwAAAAAAAAAAAACJyCf4AAAAADDSRMGLAgAAAAAAAAAAAABgemOziwIAAFumFnL+fwAAwMreWuwAAABZy95a7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lIx9A8rMceEPo+r37jYLDQKmif49d7k6JkZRQLI27v8=</DigestValue>
    </Reference>
    <Reference Type="http://www.w3.org/2000/09/xmldsig#Object" URI="#idOfficeObject">
      <DigestMethod Algorithm="http://www.w3.org/2001/04/xmlenc#sha256"/>
      <DigestValue>sjilVUfAOR5eiPoNRer+KfUgPMoNecyTFcYivh8Q388=</DigestValue>
    </Reference>
    <Reference Type="http://uri.etsi.org/01903#SignedProperties" URI="#idSignedProperties">
      <Transforms>
        <Transform Algorithm="http://www.w3.org/TR/2001/REC-xml-c14n-20010315"/>
      </Transforms>
      <DigestMethod Algorithm="http://www.w3.org/2001/04/xmlenc#sha256"/>
      <DigestValue>vkjllctYT+EQWEccFKNOuyp1t11RJRXsJHDXZ62zmPI=</DigestValue>
    </Reference>
    <Reference Type="http://www.w3.org/2000/09/xmldsig#Object" URI="#idValidSigLnImg">
      <DigestMethod Algorithm="http://www.w3.org/2001/04/xmlenc#sha256"/>
      <DigestValue>B8mbSHreaoyyimPM7Zi7UZY84zUm0BzqwhlEpdDVb7M=</DigestValue>
    </Reference>
    <Reference Type="http://www.w3.org/2000/09/xmldsig#Object" URI="#idInvalidSigLnImg">
      <DigestMethod Algorithm="http://www.w3.org/2001/04/xmlenc#sha256"/>
      <DigestValue>S/fYQ/nPNcqzUhtRtphUEXzR9PObjychcVG7SINxaIk=</DigestValue>
    </Reference>
  </SignedInfo>
  <SignatureValue>bT4Nlw5na2Kf0R2NR8jYl4fXWSYEGm+T+4c52O29Q62m9nE+z14amR+KFhp7/Mpje0MpsqK3ObiW
IBqdprWPpeY5F441XAgImb8Y5cOEV3HO/dVw6UCqZIxyGEXQ9zR1pE3HeFq2elLZOJ77MTfwzeKi
JauwjFUUI1fq05Zw1H3bNOp6yzi9/8tiW3Vlfft7P8LxSV+PemCHEQkTBbjKDl/rT6RxRwKNsUsT
BJ4MGXdW41/lBmc1uiKfvwkY4X7JX0ADokUWW0nkD+cnkxaxmIY3y/rEMVDKRpMCwOknjoPBf8gp
lkoqQZX3ljkoGpuJlimx1WHbDpr5l+oTP0lDcg==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2022-03-28T16:41:58Z</mdssi:Value>
        </mdssi:SignatureTime>
      </SignatureProperty>
    </SignatureProperties>
  </Object>
  <Object Id="idOfficeObject">
    <SignatureProperties>
      <SignatureProperty Id="idOfficeV1Details" Target="#idPackageSignature">
        <SignatureInfoV1 xmlns="http://schemas.microsoft.com/office/2006/digsig">
          <SetupID>{5A75DA92-24BA-4F56-9274-CCC86328D81F}</SetupID>
          <SignatureText>César Fernández</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2022-03-28T16:41:58Z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Hm931rsAAAAAAAAAAAAAABd4UwNdSQAAKsAAADsAAAASAAAAAAAAAC4qG/5/X8AACCjePn9fwAA4OxG+QAAAAABAAAAAAAAAJbEb/n9fwAAAABkc/5/AAAAAAAAAAAAAAAAAADsAAAAYbcScv5/AAAAAAAAAAAAABAdAAAAAAAAYHpjs4sCAADIv99a7AAAAGB6Y7OLAgAAW6YWcv5/AACQvt9a7AAAACm/31rsAAAAAAAAAAAAAAAAAAAAZHYACAAAAAAlAAAADAAAAAEAAAAYAAAADAAAAAAAAAASAAAADAAAAAEAAAAeAAAAGAAAAPgAAAAFAAAANQEAABYAAAAlAAAADAAAAAEAAABUAAAAhAAAAPkAAAAFAAAAMwEAABUAAAABAAAAVVWPQSa0j0H5AAAABQAAAAkAAABMAAAAAAAAAAAAAAAAAAAA//////////9gAAAAMgA4AC8AMw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LAgAAiK45cv5/AAAAAAAAAAAAAAAAAAAAAAAAQOfeWuwAAAAI595a7AAAAAAAAAAAAAAAAAAAAAAAAAANvk0NdSQAALhsIlz+fwAAEQAAAAAAAAAwkrCyiwIAAGB6Y7OLAgAAYOjeWgAAAAAAAAAAAAAAAAcAAAAAAAAA0F8KuIsCAACc595a7AAAANnn3lrsAAAAYbcScv5/AABA595a7AAAACZNF3IAAAAAh8LJouyLAAARAAAAAAAAAGB6Y7OLAgAAW6YWcv5/AABA595a7AAAANnn3lrs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ETMmLAgAAAAAAAAAAAACIrjly/n8AAAAAAAAAAAAAsONGyYsCAAA+Ms63LELYAQIAAAAAAAAAAAAAAAAAAAAAAAAAAAAAAC2dTQ11JAAAqPqg+P1/AABo/6D4/X8AAOD///8AAAAAYHpjs4sCAABYy95aAAAAAAAAAAAAAAAABgAAAAAAAAAgAAAAAAAAAHzK3lrsAAAAucreWuwAAABhtxJy/n8AAAAAAAAAAAAAAAAAAAAAAAAw7kTBiwIAAAAAAAAAAAAAYHpjs4sCAABbphZy/n8AACDK3lrsAAAAucreWuw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jZJNDXUkAAAAAAAAAAAAAAgAAAAAAAAA7P///wAAAABgemOziwIAAPjL3loAAAAAAAAAAAAAAAAJAAAAAAAAACAAAAAAAAAAHMveWuwAAABZy95a7AAAAGG3EnL+fwAAAAAAAAAAAACJyCf4AAAAADDSRMGLAgAAAAAAAAAAAABgemOziwIAAFumFnL+fwAAwMreWuwAAABZy95a7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Hm931rsAAAAAAAAAAAAAABd4UwNdSQAAKsAAADsAAAASAAAAAAAAAC4qG/5/X8AACCjePn9fwAA4OxG+QAAAAABAAAAAAAAAJbEb/n9fwAAAABkc/5/AAAAAAAAAAAAAAAAAADsAAAAYbcScv5/AAAAAAAAAAAAABAdAAAAAAAAYHpjs4sCAADIv99a7AAAAGB6Y7OLAgAAW6YWcv5/AACQvt9a7AAAACm/31rs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LAgAAiK45cv5/AAAAAAAAAAAAAAAAAAAAAAAAQOfeWuwAAAAI595a7AAAAAAAAAAAAAAAAAAAAAAAAAANvk0NdSQAALhsIlz+fwAAEQAAAAAAAAAwkrCyiwIAAGB6Y7OLAgAAYOjeWgAAAAAAAAAAAAAAAAcAAAAAAAAA0F8KuIsCAACc595a7AAAANnn3lrsAAAAYbcScv5/AABA595a7AAAACZNF3IAAAAAh8LJouyLAAARAAAAAAAAAGB6Y7OLAgAAW6YWcv5/AABA595a7AAAANnn3lrs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ETMmLAgAAAAAAAAAAAACIrjly/n8AAAAAAAAAAAAAsONGyYsCAAA+Ms63LELYAQIAAAAAAAAAAAAAAAAAAAAAAAAAAAAAAC2dTQ11JAAAqPqg+P1/AABo/6D4/X8AAOD///8AAAAAYHpjs4sCAABYy95aAAAAAAAAAAAAAAAABgAAAAAAAAAgAAAAAAAAAHzK3lrsAAAAucreWuwAAABhtxJy/n8AAAAAAAAAAAAAAAAAAAAAAAAw7kTBiwIAAAAAAAAAAAAAYHpjs4sCAABbphZy/n8AACDK3lrsAAAAucreWuw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jZJNDXUkAAAAAAAAAAAAAAgAAAAAAAAA7P///wAAAABgemOziwIAAPjL3loAAAAAAAAAAAAAAAAJAAAAAAAAACAAAAAAAAAAHMveWuwAAABZy95a7AAAAGG3EnL+fwAAAAAAAAAAAACJyCf4AAAAADDSRMGLAgAAAAAAAAAAAABgemOziwIAAFumFnL+fwAAwMreWuwAAABZy95a7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CIv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MyI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qmSCnv6BQ7rSXMPtFo9lnuaIa0AI8fJD4puDwFiK6ig=</DigestValue>
    </Reference>
    <Reference Type="http://www.w3.org/2000/09/xmldsig#Object" URI="#idOfficeObject">
      <DigestMethod Algorithm="http://www.w3.org/2001/04/xmlenc#sha256"/>
      <DigestValue>aZDf+3CS1Mra6c5KSHuVlEvHgyKTPkKv+ddK4xSZV0c=</DigestValue>
    </Reference>
    <Reference Type="http://uri.etsi.org/01903#SignedProperties" URI="#idSignedProperties">
      <Transforms>
        <Transform Algorithm="http://www.w3.org/TR/2001/REC-xml-c14n-20010315"/>
      </Transforms>
      <DigestMethod Algorithm="http://www.w3.org/2001/04/xmlenc#sha256"/>
      <DigestValue>Mf3LW0PL0XFdfu61JTZRBomr9WYNSqfRA4OxdRF1ysc=</DigestValue>
    </Reference>
    <Reference Type="http://www.w3.org/2000/09/xmldsig#Object" URI="#idValidSigLnImg">
      <DigestMethod Algorithm="http://www.w3.org/2001/04/xmlenc#sha256"/>
      <DigestValue>8DWjkq3dcp2I7MYq6czsORVzYfTZ8IqhLEhm3SoeYOM=</DigestValue>
    </Reference>
    <Reference Type="http://www.w3.org/2000/09/xmldsig#Object" URI="#idInvalidSigLnImg">
      <DigestMethod Algorithm="http://www.w3.org/2001/04/xmlenc#sha256"/>
      <DigestValue>PtA1MUgLAgEFJjKPpJiNcov/TpcHcEy4O8GCFcwDuro=</DigestValue>
    </Reference>
  </SignedInfo>
  <SignatureValue>lk1te1v43aBsfI/QPzBcXTQIUGZBvBQsug7RfUA1YYjFk4kBuGKHmAWzL+vDhjkees4Ua6sEo/Gk
7zdSra0fu5xVlFNyBeEHst32i9qmb8CznHNSqrGM9nCQmeJjHM/hsNzNSYUTnKiVIAxu0KCPzzMh
urnmGQeJO0MMI+I0gkFWreDE5sSUG6WEHaQMtAcFNlniyJuKFSC66g2vNdt49o85Bd7L/5S7Nbbt
Wn+eTVtIDel+V1C+9mQ8k20MQ0Rr8Nw65Y+Aoz297otQ3h3FDITldXKh/KQOoVRIkWP9dp9QiIDD
eMuev8kP16915AcSfgzwmU1kxYIQe4l7R3qMyg==</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2022-03-29T14:18:37Z</mdssi:Value>
        </mdssi:SignatureTime>
      </SignatureProperty>
    </SignatureProperties>
  </Object>
  <Object Id="idOfficeObject">
    <SignatureProperties>
      <SignatureProperty Id="idOfficeV1Details" Target="#idPackageSignature">
        <SignatureInfoV1 xmlns="http://schemas.microsoft.com/office/2006/digsig">
          <SetupID>{B61A2DC0-A627-4CD3-B3CE-D399254ECD13}</SetupID>
          <SignatureText>Eduardo Apud</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2022-03-29T14:18:37Z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Gm8jwTJAAAAAAAAAAAAAACaEeRISU8AAEsAAADJAAAASAAAAAAAAAC4qG/5/X8AACCjePn9fwAA4OxG+QAAAAABAAAAAAAAAJbEb/n9fwAAAABkc/5/AAAAAAAAAAAAAAAAAADJAAAAYbcScv5/AAAAAAAAAAAAABAdAAAAAAAAkBrxsbYCAAC4vo8EyQAAAJAa8bG2AgAAW6YWcv5/AACAvY8EyQAAABm+jwTJAAAAAAAAAAAAAAAAAAAAZHYACAAAAAAlAAAADAAAAAEAAAAYAAAADAAAAAAAAAASAAAADAAAAAEAAAAeAAAAGAAAAPgAAAAFAAAANQEAABYAAAAlAAAADAAAAAEAAABUAAAAhAAAAPkAAAAFAAAAMwEAABUAAAABAAAAVVWPQSa0j0H5AAAABQAAAAkAAABMAAAAAAAAAAAAAAAAAAAA//////////9gAAAAMgA5AC8AMw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+2AgAAiK45cv5/AAAAAAAAAAAAAAAAAAAAAAAAMOaOBMkAAAD45Y4EyQAAAAAAAAAAAAAAAAAAAAAAAADqSOVISU8AALhsIlz+fwAAEQAAAAAAAACQ5hm3tgIAAJAa8bG2AgAAUOeOBAAAAAAAAAAAAAAAAAcAAAAAAAAA0CTitrYCAACM5o4EyQAAAMnmjgTJAAAAYbcScv5/AAAw5o4EyQAAACZNF3IAAAAA22+TZa9rAAARAAAAAAAAAJAa8bG2AgAAW6YWcv5/AAAw5o4EyQAAAMnmjgT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MgMm2AgAAAAAAAAAAAACIrjly/n8AAAAAAAAAAAAAQM+OybYCAACVq6HpBkPYAQIAAAAAAAAAAAAAAAAAAAAAAAAAAAAAAApt5UhJTwAAqPqg+P1/AABo/6D4/X8AAOD///8AAAAAkBrxsbYCAABIyo4EAAAAAAAAAAAAAAAABgAAAAAAAAAgAAAAAAAAAGzJjgTJAAAAqcmOBMkAAABhtxJy/n8AAAAAAAAAAAAAAAAAAAAAAADIX1HJtgIAAAAAAAAAAAAAkBrxsbYCAABbphZy/n8AABDJjgTJAAAAqcmOBM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amzlSElPAAAAAAAAAAAAAAgAAAAAAAAA7P///wAAAACQGvGxtgIAAOjKjgQAAAAAAAAAAAAAAAAJAAAAAAAAACAAAAAAAAAADMqOBMkAAABJyo4EyQAAAGG3EnL+fwAAAAAAAAAAAACJyCf4AAAAAHhfUcm2AgAAAAAAAAAAAACQGvGxtgIAAFumFnL+fwAAsMmOBMkAAABJyo4Ey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Gm8jwTJAAAAAAAAAAAAAACaEeRISU8AAEsAAADJAAAASAAAAAAAAAC4qG/5/X8AACCjePn9fwAA4OxG+QAAAAABAAAAAAAAAJbEb/n9fwAAAABkc/5/AAAAAAAAAAAAAAAAAADJAAAAYbcScv5/AAAAAAAAAAAAABAdAAAAAAAAkBrxsbYCAAC4vo8EyQAAAJAa8bG2AgAAW6YWcv5/AACAvY8EyQAAABm+jwTJAAAAAAAAAAAAAAAAAAAAZHYACAAAAAAlAAAADAAAAAEAAAAYAAAADAAAAP8AAAASAAAADAAAAAEAAAAeAAAAGAAAACoAAAAFAAAAhQAAABYAAAAlAAAADAAAAAEAAABUAAAAqAAAACsAAAAFAAAAgwAAABUAAAABAAAAVVWPQSa0j0ErAAAABQAAAA8AAABMAAAAAAAAAAAAAAAAAAAA//////////9sAAAARgBpAHIAbQBhACAAbgBvACAAdgDhAGwAaQBkAGEAd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+2AgAAiK45cv5/AAAAAAAAAAAAAAAAAAAAAAAAMOaOBMkAAAD45Y4EyQAAAAAAAAAAAAAAAAAAAAAAAADqSOVISU8AALhsIlz+fwAAEQAAAAAAAACQ5hm3tgIAAJAa8bG2AgAAUOeOBAAAAAAAAAAAAAAAAAcAAAAAAAAA0CTitrYCAACM5o4EyQAAAMnmjgTJAAAAYbcScv5/AAAw5o4EyQAAACZNF3IAAAAA22+TZa9rAAARAAAAAAAAAJAa8bG2AgAAW6YWcv5/AAAw5o4EyQAAAMnmjgT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MgMm2AgAAAAAAAAAAAACIrjly/n8AAAAAAAAAAAAAQM+OybYCAACVq6HpBkPYAQIAAAAAAAAAAAAAAAAAAAAAAAAAAAAAAApt5UhJTwAAqPqg+P1/AABo/6D4/X8AAOD///8AAAAAkBrxsbYCAABIyo4EAAAAAAAAAAAAAAAABgAAAAAAAAAgAAAAAAAAAGzJjgTJAAAAqcmOBMkAAABhtxJy/n8AAAAAAAAAAAAAAAAAAAAAAADIX1HJtgIAAAAAAAAAAAAAkBrxsbYCAABbphZy/n8AABDJjgTJAAAAqcmOBM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amzlSElPAAAAAAAAAAAAAAgAAAAAAAAA7P///wAAAACQGvGxtgIAAOjKjgQAAAAAAAAAAAAAAAAJAAAAAAAAACAAAAAAAAAADMqOBMkAAABJyo4EyQAAAGG3EnL+fwAAAAAAAAAAAACJyCf4AAAAAHhfUcm2AgAAAAAAAAAAAACQGvGxtgIAAFumFnL+fwAAsMmOBMkAAABJyo4Ey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1ZznITNduq3rF3BIP+I/CgGm0kdx46PhtJcUrq0NqQ0=</DigestValue>
    </Reference>
    <Reference Type="http://www.w3.org/2000/09/xmldsig#Object" URI="#idOfficeObject">
      <DigestMethod Algorithm="http://www.w3.org/2001/04/xmlenc#sha256"/>
      <DigestValue>9397HQHwqKi96t6GOInP+rksolL8N9+O2iS/zme23r0=</DigestValue>
    </Reference>
    <Reference Type="http://uri.etsi.org/01903#SignedProperties" URI="#idSignedProperties">
      <Transforms>
        <Transform Algorithm="http://www.w3.org/TR/2001/REC-xml-c14n-20010315"/>
      </Transforms>
      <DigestMethod Algorithm="http://www.w3.org/2001/04/xmlenc#sha256"/>
      <DigestValue>W0Eg3BHMpOKSF9wwxVgiaX2L+FSUYMlZ/SmxffOVegk=</DigestValue>
    </Reference>
    <Reference Type="http://www.w3.org/2000/09/xmldsig#Object" URI="#idValidSigLnImg">
      <DigestMethod Algorithm="http://www.w3.org/2001/04/xmlenc#sha256"/>
      <DigestValue>8DWjkq3dcp2I7MYq6czsORVzYfTZ8IqhLEhm3SoeYOM=</DigestValue>
    </Reference>
    <Reference Type="http://www.w3.org/2000/09/xmldsig#Object" URI="#idInvalidSigLnImg">
      <DigestMethod Algorithm="http://www.w3.org/2001/04/xmlenc#sha256"/>
      <DigestValue>m5F88rIb2SQaI0LaQzk9+Z5Ww08ZdvDeiLvFMk4tN80=</DigestValue>
    </Reference>
  </SignedInfo>
  <SignatureValue>YSy5YQW1b1kfL+Yel+GQOtcKPU4K41xATMU40QtBOH8rSwfLqPBEfcYoBFAKBsuc08OtUGNjcoLr
LX2fTxnq5VjRTgvw/gkOO8p3+zWnr5XrOeG3ZSFz0kd0wVjNzcUG+7ZoYsemqI9gphufJ2Iayv5+
4mHB8gVOYYqokFd/0sfdTYgU86JzqFRyqKzw1aYzQ3wOyQteCIFJ7/NCzBXEYdC8HtWwuAcX8ASn
y8hkJE6aosZe7cPCr5CL/DCjk6THVEI1VhEco58bwbKKkLJ+7XQP++Mq9JNmHPArkG7MciW1jEjO
S9KgfQcKRSYGVaCTMoUiGYVXTADQdXX4mwhPnA==</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2022-03-29T14:19:34Z</mdssi:Value>
        </mdssi:SignatureTime>
      </SignatureProperty>
    </SignatureProperties>
  </Object>
  <Object Id="idOfficeObject">
    <SignatureProperties>
      <SignatureProperty Id="idOfficeV1Details" Target="#idPackageSignature">
        <SignatureInfoV1 xmlns="http://schemas.microsoft.com/office/2006/digsig">
          <SetupID>{E259DBA2-B32C-4659-B623-28965322FBDC}</SetupID>
          <SignatureText>Eduardo Apud</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2022-03-29T14:19:34Z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Gm8jwTJAAAAAAAAAAAAAACaEeRISU8AAEsAAADJAAAASAAAAAAAAAC4qG/5/X8AACCjePn9fwAA4OxG+QAAAAABAAAAAAAAAJbEb/n9fwAAAABkc/5/AAAAAAAAAAAAAAAAAADJAAAAYbcScv5/AAAAAAAAAAAAABAdAAAAAAAAkBrxsbYCAAC4vo8EyQAAAJAa8bG2AgAAW6YWcv5/AACAvY8EyQAAABm+jwTJAAAAAAAAAAAAAAAAAAAAZHYACAAAAAAlAAAADAAAAAEAAAAYAAAADAAAAAAAAAASAAAADAAAAAEAAAAeAAAAGAAAAPgAAAAFAAAANQEAABYAAAAlAAAADAAAAAEAAABUAAAAhAAAAPkAAAAFAAAAMwEAABUAAAABAAAAVVWPQSa0j0H5AAAABQAAAAkAAABMAAAAAAAAAAAAAAAAAAAA//////////9gAAAAMgA5AC8AMw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+2AgAAiK45cv5/AAAAAAAAAAAAAAAAAAAAAAAAMOaOBMkAAAD45Y4EyQAAAAAAAAAAAAAAAAAAAAAAAADqSOVISU8AALhsIlz+fwAAEQAAAAAAAACQ5hm3tgIAAJAa8bG2AgAAUOeOBAAAAAAAAAAAAAAAAAcAAAAAAAAA0CTitrYCAACM5o4EyQAAAMnmjgTJAAAAYbcScv5/AAAw5o4EyQAAACZNF3IAAAAA22+TZa9rAAARAAAAAAAAAJAa8bG2AgAAW6YWcv5/AAAw5o4EyQAAAMnmjgT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MgMm2AgAAAAAAAAAAAACIrjly/n8AAAAAAAAAAAAAQM+OybYCAACVq6HpBkPYAQIAAAAAAAAAAAAAAAAAAAAAAAAAAAAAAApt5UhJTwAAqPqg+P1/AABo/6D4/X8AAOD///8AAAAAkBrxsbYCAABIyo4EAAAAAAAAAAAAAAAABgAAAAAAAAAgAAAAAAAAAGzJjgTJAAAAqcmOBMkAAABhtxJy/n8AAAAAAAAAAAAAAAAAAAAAAADIX1HJtgIAAAAAAAAAAAAAkBrxsbYCAABbphZy/n8AABDJjgTJAAAAqcmOBM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amzlSElPAAAAAAAAAAAAAAgAAAAAAAAA7P///wAAAACQGvGxtgIAAOjKjgQAAAAAAAAAAAAAAAAJAAAAAAAAACAAAAAAAAAADMqOBMkAAABJyo4EyQAAAGG3EnL+fwAAAAAAAAAAAACJyCf4AAAAAHhfUcm2AgAAAAAAAAAAAACQGvGxtgIAAFumFnL+fwAAsMmOBMkAAABJyo4Ey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Gm8jwTJAAAAAAAAAAAAAACaEeRISU8AAEsAAADJAAAASAAAAAAAAAC4qG/5/X8AACCjePn9fwAA4OxG+QAAAAABAAAAAAAAAJbEb/n9fwAAAABkc/5/AAAAAAAAAAAAAAAAAADJAAAAYbcScv5/AAAAAAAAAAAAABAdAAAAAAAAkBrxsbYCAAC4vo8EyQAAAJAa8bG2AgAAW6YWcv5/AACAvY8EyQAAABm+jwTJ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+2AgAAiK45cv5/AAAAAAAAAAAAAAAAAAAAAAAAMOaOBMkAAAD45Y4EyQAAAAAAAAAAAAAAAAAAAAAAAADqSOVISU8AALhsIlz+fwAAEQAAAAAAAACQ5hm3tgIAAJAa8bG2AgAAUOeOBAAAAAAAAAAAAAAAAAcAAAAAAAAA0CTitrYCAACM5o4EyQAAAMnmjgTJAAAAYbcScv5/AAAw5o4EyQAAACZNF3IAAAAA22+TZa9rAAARAAAAAAAAAJAa8bG2AgAAW6YWcv5/AAAw5o4EyQAAAMnmjgT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MgMm2AgAAAAAAAAAAAACIrjly/n8AAAAAAAAAAAAAQM+OybYCAACVq6HpBkPYAQIAAAAAAAAAAAAAAAAAAAAAAAAAAAAAAApt5UhJTwAAqPqg+P1/AABo/6D4/X8AAOD///8AAAAAkBrxsbYCAABIyo4EAAAAAAAAAAAAAAAABgAAAAAAAAAgAAAAAAAAAGzJjgTJAAAAqcmOBMkAAABhtxJy/n8AAAAAAAAAAAAAAAAAAAAAAADIX1HJtgIAAAAAAAAAAAAAkBrxsbYCAABbphZy/n8AABDJjgTJAAAAqcmOBM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amzlSElPAAAAAAAAAAAAAAgAAAAAAAAA7P///wAAAACQGvGxtgIAAOjKjgQAAAAAAAAAAAAAAAAJAAAAAAAAACAAAAAAAAAADMqOBMkAAABJyo4EyQAAAGG3EnL+fwAAAAAAAAAAAACJyCf4AAAAAHhfUcm2AgAAAAAAAAAAAACQGvGxtgIAAFumFnL+fwAAsMmOBMkAAABJyo4Ey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QsmatikySr5C1fX4N/KaIv9F61+aALYarzqWqQ7ddk4=</DigestValue>
    </Reference>
    <Reference Type="http://www.w3.org/2000/09/xmldsig#Object" URI="#idOfficeObject">
      <DigestMethod Algorithm="http://www.w3.org/2001/04/xmlenc#sha256"/>
      <DigestValue>M3CbAzwwcwqcMT1MFBwE91GDMnKpcxKPWl2D7nnfcgA=</DigestValue>
    </Reference>
    <Reference Type="http://uri.etsi.org/01903#SignedProperties" URI="#idSignedProperties">
      <Transforms>
        <Transform Algorithm="http://www.w3.org/TR/2001/REC-xml-c14n-20010315"/>
      </Transforms>
      <DigestMethod Algorithm="http://www.w3.org/2001/04/xmlenc#sha256"/>
      <DigestValue>EyMeDIfEdkQbsd6YWDuBF3Dk4VgkwBWTakqCKpWYAug=</DigestValue>
    </Reference>
    <Reference Type="http://www.w3.org/2000/09/xmldsig#Object" URI="#idValidSigLnImg">
      <DigestMethod Algorithm="http://www.w3.org/2001/04/xmlenc#sha256"/>
      <DigestValue>8DWjkq3dcp2I7MYq6czsORVzYfTZ8IqhLEhm3SoeYOM=</DigestValue>
    </Reference>
    <Reference Type="http://www.w3.org/2000/09/xmldsig#Object" URI="#idInvalidSigLnImg">
      <DigestMethod Algorithm="http://www.w3.org/2001/04/xmlenc#sha256"/>
      <DigestValue>m5F88rIb2SQaI0LaQzk9+Z5Ww08ZdvDeiLvFMk4tN80=</DigestValue>
    </Reference>
  </SignedInfo>
  <SignatureValue>OKwammLfPWQfwSRplnU5jhhHkPkYJ5ZqdjoHZmKItyuYVgyHBbSvdG5MxLQbYvhR8FjkO7E/I/TO
+EsxT8FyyQDnHXx6h1rCFH6lK1axgVbufT7WZvuDLkjjhribPJzcD4IqeUwPuu/4N9MoLRhuxkBu
jkRv7plHrU/W7TzbIfxuVSz+MhK9N1CFn8Rw40/TOgCA/XE/uETOuf6iK2Jq1Beoyvx6G8ijLDsc
W/hDPtyFbVDHUFbBMRUkAd90unTokgqMYlU1yJ93eqAL3518MbDp83qM3B7ep7O2aaD4K2R/OY+7
nDn0nrZC0fbzVxA8D3qM2UXkXM5JpzmEP2OfYw==</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2022-03-29T14:19:53Z</mdssi:Value>
        </mdssi:SignatureTime>
      </SignatureProperty>
    </SignatureProperties>
  </Object>
  <Object Id="idOfficeObject">
    <SignatureProperties>
      <SignatureProperty Id="idOfficeV1Details" Target="#idPackageSignature">
        <SignatureInfoV1 xmlns="http://schemas.microsoft.com/office/2006/digsig">
          <SetupID>{769D9603-8DCA-4EAD-ACA4-B550D5D24F82}</SetupID>
          <SignatureText>Eduardo Apud</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2022-03-29T14:19:53Z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Gm8jwTJAAAAAAAAAAAAAACaEeRISU8AAEsAAADJAAAASAAAAAAAAAC4qG/5/X8AACCjePn9fwAA4OxG+QAAAAABAAAAAAAAAJbEb/n9fwAAAABkc/5/AAAAAAAAAAAAAAAAAADJAAAAYbcScv5/AAAAAAAAAAAAABAdAAAAAAAAkBrxsbYCAAC4vo8EyQAAAJAa8bG2AgAAW6YWcv5/AACAvY8EyQAAABm+jwTJAAAAAAAAAAAAAAAAAAAAZHYACAAAAAAlAAAADAAAAAEAAAAYAAAADAAAAAAAAAASAAAADAAAAAEAAAAeAAAAGAAAAPgAAAAFAAAANQEAABYAAAAlAAAADAAAAAEAAABUAAAAhAAAAPkAAAAFAAAAMwEAABUAAAABAAAAVVWPQSa0j0H5AAAABQAAAAkAAABMAAAAAAAAAAAAAAAAAAAA//////////9gAAAAMgA5AC8AMw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+2AgAAiK45cv5/AAAAAAAAAAAAAAAAAAAAAAAAMOaOBMkAAAD45Y4EyQAAAAAAAAAAAAAAAAAAAAAAAADqSOVISU8AALhsIlz+fwAAEQAAAAAAAACQ5hm3tgIAAJAa8bG2AgAAUOeOBAAAAAAAAAAAAAAAAAcAAAAAAAAA0CTitrYCAACM5o4EyQAAAMnmjgTJAAAAYbcScv5/AAAw5o4EyQAAACZNF3IAAAAA22+TZa9rAAARAAAAAAAAAJAa8bG2AgAAW6YWcv5/AAAw5o4EyQAAAMnmjgT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MgMm2AgAAAAAAAAAAAACIrjly/n8AAAAAAAAAAAAAQM+OybYCAACVq6HpBkPYAQIAAAAAAAAAAAAAAAAAAAAAAAAAAAAAAApt5UhJTwAAqPqg+P1/AABo/6D4/X8AAOD///8AAAAAkBrxsbYCAABIyo4EAAAAAAAAAAAAAAAABgAAAAAAAAAgAAAAAAAAAGzJjgTJAAAAqcmOBMkAAABhtxJy/n8AAAAAAAAAAAAAAAAAAAAAAADIX1HJtgIAAAAAAAAAAAAAkBrxsbYCAABbphZy/n8AABDJjgTJAAAAqcmOBM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amzlSElPAAAAAAAAAAAAAAgAAAAAAAAA7P///wAAAACQGvGxtgIAAOjKjgQAAAAAAAAAAAAAAAAJAAAAAAAAACAAAAAAAAAADMqOBMkAAABJyo4EyQAAAGG3EnL+fwAAAAAAAAAAAACJyCf4AAAAAHhfUcm2AgAAAAAAAAAAAACQGvGxtgIAAFumFnL+fwAAsMmOBMkAAABJyo4Ey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Gm8jwTJAAAAAAAAAAAAAACaEeRISU8AAEsAAADJAAAASAAAAAAAAAC4qG/5/X8AACCjePn9fwAA4OxG+QAAAAABAAAAAAAAAJbEb/n9fwAAAABkc/5/AAAAAAAAAAAAAAAAAADJAAAAYbcScv5/AAAAAAAAAAAAABAdAAAAAAAAkBrxsbYCAAC4vo8EyQAAAJAa8bG2AgAAW6YWcv5/AACAvY8EyQAAABm+jwTJ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+2AgAAiK45cv5/AAAAAAAAAAAAAAAAAAAAAAAAMOaOBMkAAAD45Y4EyQAAAAAAAAAAAAAAAAAAAAAAAADqSOVISU8AALhsIlz+fwAAEQAAAAAAAACQ5hm3tgIAAJAa8bG2AgAAUOeOBAAAAAAAAAAAAAAAAAcAAAAAAAAA0CTitrYCAACM5o4EyQAAAMnmjgTJAAAAYbcScv5/AAAw5o4EyQAAACZNF3IAAAAA22+TZa9rAAARAAAAAAAAAJAa8bG2AgAAW6YWcv5/AAAw5o4EyQAAAMnmjgT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MgMm2AgAAAAAAAAAAAACIrjly/n8AAAAAAAAAAAAAQM+OybYCAACVq6HpBkPYAQIAAAAAAAAAAAAAAAAAAAAAAAAAAAAAAApt5UhJTwAAqPqg+P1/AABo/6D4/X8AAOD///8AAAAAkBrxsbYCAABIyo4EAAAAAAAAAAAAAAAABgAAAAAAAAAgAAAAAAAAAGzJjgTJAAAAqcmOBMkAAABhtxJy/n8AAAAAAAAAAAAAAAAAAAAAAADIX1HJtgIAAAAAAAAAAAAAkBrxsbYCAABbphZy/n8AABDJjgTJAAAAqcmOBM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amzlSElPAAAAAAAAAAAAAAgAAAAAAAAA7P///wAAAACQGvGxtgIAAOjKjgQAAAAAAAAAAAAAAAAJAAAAAAAAACAAAAAAAAAADMqOBMkAAABJyo4EyQAAAGG3EnL+fwAAAAAAAAAAAACJyCf4AAAAAHhfUcm2AgAAAAAAAAAAAACQGvGxtgIAAFumFnL+fwAAsMmOBMkAAABJyo4Ey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GzAz+1Ic4bsUi29xBz3J/4tgLUnZJjEh/0eP30r3Y6c=</DigestValue>
    </Reference>
    <Reference Type="http://www.w3.org/2000/09/xmldsig#Object" URI="#idOfficeObject">
      <DigestMethod Algorithm="http://www.w3.org/2001/04/xmlenc#sha256"/>
      <DigestValue>pYero/YybUofOthTPLumQmsC9dAw2JdBjwOl2X1Zg1M=</DigestValue>
    </Reference>
    <Reference Type="http://uri.etsi.org/01903#SignedProperties" URI="#idSignedProperties">
      <Transforms>
        <Transform Algorithm="http://www.w3.org/TR/2001/REC-xml-c14n-20010315"/>
      </Transforms>
      <DigestMethod Algorithm="http://www.w3.org/2001/04/xmlenc#sha256"/>
      <DigestValue>AV+WTWnfUIfn7CY8FvGPSOtbpbN2ryflPnCVtIqtk4U=</DigestValue>
    </Reference>
    <Reference Type="http://www.w3.org/2000/09/xmldsig#Object" URI="#idValidSigLnImg">
      <DigestMethod Algorithm="http://www.w3.org/2001/04/xmlenc#sha256"/>
      <DigestValue>8DWjkq3dcp2I7MYq6czsORVzYfTZ8IqhLEhm3SoeYOM=</DigestValue>
    </Reference>
    <Reference Type="http://www.w3.org/2000/09/xmldsig#Object" URI="#idInvalidSigLnImg">
      <DigestMethod Algorithm="http://www.w3.org/2001/04/xmlenc#sha256"/>
      <DigestValue>m5F88rIb2SQaI0LaQzk9+Z5Ww08ZdvDeiLvFMk4tN80=</DigestValue>
    </Reference>
  </SignedInfo>
  <SignatureValue>ZhIptkCSF6in3qpTy+JbL35lnq+MZue8eTyH6wPLUY2EkgIKKCZgTiAWQ4bWb6URtTORecTdfg9s
R64SQfY9pUEtWDbUScvbikm0fgT4teWRpjxiF63kg96uXETweau00Z1OUxOAiiAe1JIV4VE7a++x
0raFL29o/nR5Azr/KKysRdWr+AaxLKKvbmDoybgQEiJVdrRjFV3nYp+8wwM6miG8N4qkgQg+OA7r
oPZ/dg6f1arnqMLUJy2vVVr/Kt/9bR+wv75kbzu1mL/5/YdjF8h0/cVpVaeM4wbMWimqCXb0l+p9
adMy912g316K2L1VlEL4eUpe5gjve1v1EwCiyw==</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2022-03-29T14:20:31Z</mdssi:Value>
        </mdssi:SignatureTime>
      </SignatureProperty>
    </SignatureProperties>
  </Object>
  <Object Id="idOfficeObject">
    <SignatureProperties>
      <SignatureProperty Id="idOfficeV1Details" Target="#idPackageSignature">
        <SignatureInfoV1 xmlns="http://schemas.microsoft.com/office/2006/digsig">
          <SetupID>{144862FF-8F1D-46BA-A388-1609BACDA2DC}</SetupID>
          <SignatureText>Eduardo Apud</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2022-03-29T14:20:31Z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Gm8jwTJAAAAAAAAAAAAAACaEeRISU8AAEsAAADJAAAASAAAAAAAAAC4qG/5/X8AACCjePn9fwAA4OxG+QAAAAABAAAAAAAAAJbEb/n9fwAAAABkc/5/AAAAAAAAAAAAAAAAAADJAAAAYbcScv5/AAAAAAAAAAAAABAdAAAAAAAAkBrxsbYCAAC4vo8EyQAAAJAa8bG2AgAAW6YWcv5/AACAvY8EyQAAABm+jwTJAAAAAAAAAAAAAAAAAAAAZHYACAAAAAAlAAAADAAAAAEAAAAYAAAADAAAAAAAAAASAAAADAAAAAEAAAAeAAAAGAAAAPgAAAAFAAAANQEAABYAAAAlAAAADAAAAAEAAABUAAAAhAAAAPkAAAAFAAAAMwEAABUAAAABAAAAVVWPQSa0j0H5AAAABQAAAAkAAABMAAAAAAAAAAAAAAAAAAAA//////////9gAAAAMgA5AC8AMw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+2AgAAiK45cv5/AAAAAAAAAAAAAAAAAAAAAAAAMOaOBMkAAAD45Y4EyQAAAAAAAAAAAAAAAAAAAAAAAADqSOVISU8AALhsIlz+fwAAEQAAAAAAAACQ5hm3tgIAAJAa8bG2AgAAUOeOBAAAAAAAAAAAAAAAAAcAAAAAAAAA0CTitrYCAACM5o4EyQAAAMnmjgTJAAAAYbcScv5/AAAw5o4EyQAAACZNF3IAAAAA22+TZa9rAAARAAAAAAAAAJAa8bG2AgAAW6YWcv5/AAAw5o4EyQAAAMnmjgT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MgMm2AgAAAAAAAAAAAACIrjly/n8AAAAAAAAAAAAAQM+OybYCAACVq6HpBkPYAQIAAAAAAAAAAAAAAAAAAAAAAAAAAAAAAApt5UhJTwAAqPqg+P1/AABo/6D4/X8AAOD///8AAAAAkBrxsbYCAABIyo4EAAAAAAAAAAAAAAAABgAAAAAAAAAgAAAAAAAAAGzJjgTJAAAAqcmOBMkAAABhtxJy/n8AAAAAAAAAAAAAAAAAAAAAAADIX1HJtgIAAAAAAAAAAAAAkBrxsbYCAABbphZy/n8AABDJjgTJAAAAqcmOBM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amzlSElPAAAAAAAAAAAAAAgAAAAAAAAA7P///wAAAACQGvGxtgIAAOjKjgQAAAAAAAAAAAAAAAAJAAAAAAAAACAAAAAAAAAADMqOBMkAAABJyo4EyQAAAGG3EnL+fwAAAAAAAAAAAACJyCf4AAAAAHhfUcm2AgAAAAAAAAAAAACQGvGxtgIAAFumFnL+fwAAsMmOBMkAAABJyo4Ey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Gm8jwTJAAAAAAAAAAAAAACaEeRISU8AAEsAAADJAAAASAAAAAAAAAC4qG/5/X8AACCjePn9fwAA4OxG+QAAAAABAAAAAAAAAJbEb/n9fwAAAABkc/5/AAAAAAAAAAAAAAAAAADJAAAAYbcScv5/AAAAAAAAAAAAABAdAAAAAAAAkBrxsbYCAAC4vo8EyQAAAJAa8bG2AgAAW6YWcv5/AACAvY8EyQAAABm+jwTJ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+2AgAAiK45cv5/AAAAAAAAAAAAAAAAAAAAAAAAMOaOBMkAAAD45Y4EyQAAAAAAAAAAAAAAAAAAAAAAAADqSOVISU8AALhsIlz+fwAAEQAAAAAAAACQ5hm3tgIAAJAa8bG2AgAAUOeOBAAAAAAAAAAAAAAAAAcAAAAAAAAA0CTitrYCAACM5o4EyQAAAMnmjgTJAAAAYbcScv5/AAAw5o4EyQAAACZNF3IAAAAA22+TZa9rAAARAAAAAAAAAJAa8bG2AgAAW6YWcv5/AAAw5o4EyQAAAMnmjgT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MgMm2AgAAAAAAAAAAAACIrjly/n8AAAAAAAAAAAAAQM+OybYCAACVq6HpBkPYAQIAAAAAAAAAAAAAAAAAAAAAAAAAAAAAAApt5UhJTwAAqPqg+P1/AABo/6D4/X8AAOD///8AAAAAkBrxsbYCAABIyo4EAAAAAAAAAAAAAAAABgAAAAAAAAAgAAAAAAAAAGzJjgTJAAAAqcmOBMkAAABhtxJy/n8AAAAAAAAAAAAAAAAAAAAAAADIX1HJtgIAAAAAAAAAAAAAkBrxsbYCAABbphZy/n8AABDJjgTJAAAAqcmOBM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amzlSElPAAAAAAAAAAAAAAgAAAAAAAAA7P///wAAAACQGvGxtgIAAOjKjgQAAAAAAAAAAAAAAAAJAAAAAAAAACAAAAAAAAAADMqOBMkAAABJyo4EyQAAAGG3EnL+fwAAAAAAAAAAAACJyCf4AAAAAHhfUcm2AgAAAAAAAAAAAACQGvGxtgIAAFumFnL+fwAAsMmOBMkAAABJyo4Ey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yZ6evBEf229TeNmKvs6CRuAty1Jy47AC5u6F4RLHwpM=</DigestValue>
    </Reference>
    <Reference Type="http://www.w3.org/2000/09/xmldsig#Object" URI="#idOfficeObject">
      <DigestMethod Algorithm="http://www.w3.org/2001/04/xmlenc#sha256"/>
      <DigestValue>NeJvDx6JnRw5qx2XGRJgr5JKM8AMuWwrNH/Pb/Oq4yE=</DigestValue>
    </Reference>
    <Reference Type="http://uri.etsi.org/01903#SignedProperties" URI="#idSignedProperties">
      <Transforms>
        <Transform Algorithm="http://www.w3.org/TR/2001/REC-xml-c14n-20010315"/>
      </Transforms>
      <DigestMethod Algorithm="http://www.w3.org/2001/04/xmlenc#sha256"/>
      <DigestValue>EkRXZrz3+avQybL0OcoKuYyQUgcQMVxow3bJ4xWdxxY=</DigestValue>
    </Reference>
    <Reference Type="http://www.w3.org/2000/09/xmldsig#Object" URI="#idValidSigLnImg">
      <DigestMethod Algorithm="http://www.w3.org/2001/04/xmlenc#sha256"/>
      <DigestValue>8DWjkq3dcp2I7MYq6czsORVzYfTZ8IqhLEhm3SoeYOM=</DigestValue>
    </Reference>
    <Reference Type="http://www.w3.org/2000/09/xmldsig#Object" URI="#idInvalidSigLnImg">
      <DigestMethod Algorithm="http://www.w3.org/2001/04/xmlenc#sha256"/>
      <DigestValue>m5F88rIb2SQaI0LaQzk9+Z5Ww08ZdvDeiLvFMk4tN80=</DigestValue>
    </Reference>
  </SignedInfo>
  <SignatureValue>p1BuJqE3WdGf2htW2ygH6GRoMxtLb8DvtgrCdh+TlA0Bns9cx5b5V1saQEt74QoloDwVk3vMpVDu
MNscNcpaVSN5h8enQGR8xqaPJ9WcbxTx/ivmP5i9cyZXKKv3vQhEjY94uewYjVEbCAZZSlOs5K7h
c89ETiXpuue0WTeoGTwOtsqpM3b8c4HRRYl1xQoDJNmgczZ0f5lZw64cbIzM8nx+8F5x+arSMU9F
2jPCDKpiIlDQOxbir2UmCKpQqlS1C7n8LlXG2zmYUYu10eSMghFXhBKP7OLVqffpm3HHtJEfIFyt
GtlWcYPNkNjINa8yiTZR268ONtXRIm1ER9l6zw==</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2022-03-29T14:20:50Z</mdssi:Value>
        </mdssi:SignatureTime>
      </SignatureProperty>
    </SignatureProperties>
  </Object>
  <Object Id="idOfficeObject">
    <SignatureProperties>
      <SignatureProperty Id="idOfficeV1Details" Target="#idPackageSignature">
        <SignatureInfoV1 xmlns="http://schemas.microsoft.com/office/2006/digsig">
          <SetupID>{26FCC806-F07E-4107-8DEB-D04A42F44AF1}</SetupID>
          <SignatureText>Eduardo Apud</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2022-03-29T14:20:50Z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Gm8jwTJAAAAAAAAAAAAAACaEeRISU8AAEsAAADJAAAASAAAAAAAAAC4qG/5/X8AACCjePn9fwAA4OxG+QAAAAABAAAAAAAAAJbEb/n9fwAAAABkc/5/AAAAAAAAAAAAAAAAAADJAAAAYbcScv5/AAAAAAAAAAAAABAdAAAAAAAAkBrxsbYCAAC4vo8EyQAAAJAa8bG2AgAAW6YWcv5/AACAvY8EyQAAABm+jwTJAAAAAAAAAAAAAAAAAAAAZHYACAAAAAAlAAAADAAAAAEAAAAYAAAADAAAAAAAAAASAAAADAAAAAEAAAAeAAAAGAAAAPgAAAAFAAAANQEAABYAAAAlAAAADAAAAAEAAABUAAAAhAAAAPkAAAAFAAAAMwEAABUAAAABAAAAVVWPQSa0j0H5AAAABQAAAAkAAABMAAAAAAAAAAAAAAAAAAAA//////////9gAAAAMgA5AC8AMw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+2AgAAiK45cv5/AAAAAAAAAAAAAAAAAAAAAAAAMOaOBMkAAAD45Y4EyQAAAAAAAAAAAAAAAAAAAAAAAADqSOVISU8AALhsIlz+fwAAEQAAAAAAAACQ5hm3tgIAAJAa8bG2AgAAUOeOBAAAAAAAAAAAAAAAAAcAAAAAAAAA0CTitrYCAACM5o4EyQAAAMnmjgTJAAAAYbcScv5/AAAw5o4EyQAAACZNF3IAAAAA22+TZa9rAAARAAAAAAAAAJAa8bG2AgAAW6YWcv5/AAAw5o4EyQAAAMnmjgT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MgMm2AgAAAAAAAAAAAACIrjly/n8AAAAAAAAAAAAAQM+OybYCAACVq6HpBkPYAQIAAAAAAAAAAAAAAAAAAAAAAAAAAAAAAApt5UhJTwAAqPqg+P1/AABo/6D4/X8AAOD///8AAAAAkBrxsbYCAABIyo4EAAAAAAAAAAAAAAAABgAAAAAAAAAgAAAAAAAAAGzJjgTJAAAAqcmOBMkAAABhtxJy/n8AAAAAAAAAAAAAAAAAAAAAAADIX1HJtgIAAAAAAAAAAAAAkBrxsbYCAABbphZy/n8AABDJjgTJAAAAqcmOBM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amzlSElPAAAAAAAAAAAAAAgAAAAAAAAA7P///wAAAACQGvGxtgIAAOjKjgQAAAAAAAAAAAAAAAAJAAAAAAAAACAAAAAAAAAADMqOBMkAAABJyo4EyQAAAGG3EnL+fwAAAAAAAAAAAACJyCf4AAAAAHhfUcm2AgAAAAAAAAAAAACQGvGxtgIAAFumFnL+fwAAsMmOBMkAAABJyo4Ey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Gm8jwTJAAAAAAAAAAAAAACaEeRISU8AAEsAAADJAAAASAAAAAAAAAC4qG/5/X8AACCjePn9fwAA4OxG+QAAAAABAAAAAAAAAJbEb/n9fwAAAABkc/5/AAAAAAAAAAAAAAAAAADJAAAAYbcScv5/AAAAAAAAAAAAABAdAAAAAAAAkBrxsbYCAAC4vo8EyQAAAJAa8bG2AgAAW6YWcv5/AACAvY8EyQAAABm+jwTJ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+2AgAAiK45cv5/AAAAAAAAAAAAAAAAAAAAAAAAMOaOBMkAAAD45Y4EyQAAAAAAAAAAAAAAAAAAAAAAAADqSOVISU8AALhsIlz+fwAAEQAAAAAAAACQ5hm3tgIAAJAa8bG2AgAAUOeOBAAAAAAAAAAAAAAAAAcAAAAAAAAA0CTitrYCAACM5o4EyQAAAMnmjgTJAAAAYbcScv5/AAAw5o4EyQAAACZNF3IAAAAA22+TZa9rAAARAAAAAAAAAJAa8bG2AgAAW6YWcv5/AAAw5o4EyQAAAMnmjgT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MgMm2AgAAAAAAAAAAAACIrjly/n8AAAAAAAAAAAAAQM+OybYCAACVq6HpBkPYAQIAAAAAAAAAAAAAAAAAAAAAAAAAAAAAAApt5UhJTwAAqPqg+P1/AABo/6D4/X8AAOD///8AAAAAkBrxsbYCAABIyo4EAAAAAAAAAAAAAAAABgAAAAAAAAAgAAAAAAAAAGzJjgTJAAAAqcmOBMkAAABhtxJy/n8AAAAAAAAAAAAAAAAAAAAAAADIX1HJtgIAAAAAAAAAAAAAkBrxsbYCAABbphZy/n8AABDJjgTJAAAAqcmOBM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amzlSElPAAAAAAAAAAAAAAgAAAAAAAAA7P///wAAAACQGvGxtgIAAOjKjgQAAAAAAAAAAAAAAAAJAAAAAAAAACAAAAAAAAAADMqOBMkAAABJyo4EyQAAAGG3EnL+fwAAAAAAAAAAAACJyCf4AAAAAHhfUcm2AgAAAAAAAAAAAACQGvGxtgIAAFumFnL+fwAAsMmOBMkAAABJyo4Ey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Av3h0msNNEuy77T/LYAsmfWCLEyK/jlOkl9KtLreR9M=</DigestValue>
    </Reference>
    <Reference Type="http://www.w3.org/2000/09/xmldsig#Object" URI="#idOfficeObject">
      <DigestMethod Algorithm="http://www.w3.org/2001/04/xmlenc#sha256"/>
      <DigestValue>kV1Swy3I4ftnCWkoyCt0JfsiTzTm8ZMQpYKKn6nfMOU=</DigestValue>
    </Reference>
    <Reference Type="http://uri.etsi.org/01903#SignedProperties" URI="#idSignedProperties">
      <Transforms>
        <Transform Algorithm="http://www.w3.org/TR/2001/REC-xml-c14n-20010315"/>
      </Transforms>
      <DigestMethod Algorithm="http://www.w3.org/2001/04/xmlenc#sha256"/>
      <DigestValue>2Rb3Qa2GoZhrOYSlSYMxrgJRGgNFJR2Mt2JfMRXcge8=</DigestValue>
    </Reference>
    <Reference Type="http://www.w3.org/2000/09/xmldsig#Object" URI="#idValidSigLnImg">
      <DigestMethod Algorithm="http://www.w3.org/2001/04/xmlenc#sha256"/>
      <DigestValue>8DWjkq3dcp2I7MYq6czsORVzYfTZ8IqhLEhm3SoeYOM=</DigestValue>
    </Reference>
    <Reference Type="http://www.w3.org/2000/09/xmldsig#Object" URI="#idInvalidSigLnImg">
      <DigestMethod Algorithm="http://www.w3.org/2001/04/xmlenc#sha256"/>
      <DigestValue>m5F88rIb2SQaI0LaQzk9+Z5Ww08ZdvDeiLvFMk4tN80=</DigestValue>
    </Reference>
  </SignedInfo>
  <SignatureValue>lldHXADr3V9f3KOe8lZ5VeHCf2gALlglUSb7JLZU1bVmiQi+2mieFo3mr2UdUccji+BxGfSs9MKW
kxxnRsApcIry4kUNzyPHqQMI2mOACrKi0Wm1vMzpQ0TeCh2LHwXppV3Exi2XHMHhx5RYddLHu714
nmuROHc4jScMtcnckmqsAbbDcowOx7Ar8jnmpMztOCP/QTQYAERW65i2PNVybyR6kVBvANDFVgzh
dt571xVbYHAE97ezaFFPNLFVVw5f2/Bg8wqmfrhHi0ywBFghFLLViseqAz/vkh4EmyXof8bld0Mp
RXnTazS4M2xmOl1IFRvOJ8VBnzzzGXonffYryA==</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2022-03-29T14:21:20Z</mdssi:Value>
        </mdssi:SignatureTime>
      </SignatureProperty>
    </SignatureProperties>
  </Object>
  <Object Id="idOfficeObject">
    <SignatureProperties>
      <SignatureProperty Id="idOfficeV1Details" Target="#idPackageSignature">
        <SignatureInfoV1 xmlns="http://schemas.microsoft.com/office/2006/digsig">
          <SetupID>{FC0D5E2C-79FB-49E8-B6F3-9F05C62AA491}</SetupID>
          <SignatureText>Eduardo Apud</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2022-03-29T14:21:20Z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Gm8jwTJAAAAAAAAAAAAAACaEeRISU8AAEsAAADJAAAASAAAAAAAAAC4qG/5/X8AACCjePn9fwAA4OxG+QAAAAABAAAAAAAAAJbEb/n9fwAAAABkc/5/AAAAAAAAAAAAAAAAAADJAAAAYbcScv5/AAAAAAAAAAAAABAdAAAAAAAAkBrxsbYCAAC4vo8EyQAAAJAa8bG2AgAAW6YWcv5/AACAvY8EyQAAABm+jwTJAAAAAAAAAAAAAAAAAAAAZHYACAAAAAAlAAAADAAAAAEAAAAYAAAADAAAAAAAAAASAAAADAAAAAEAAAAeAAAAGAAAAPgAAAAFAAAANQEAABYAAAAlAAAADAAAAAEAAABUAAAAhAAAAPkAAAAFAAAAMwEAABUAAAABAAAAVVWPQSa0j0H5AAAABQAAAAkAAABMAAAAAAAAAAAAAAAAAAAA//////////9gAAAAMgA5AC8AMw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+2AgAAiK45cv5/AAAAAAAAAAAAAAAAAAAAAAAAMOaOBMkAAAD45Y4EyQAAAAAAAAAAAAAAAAAAAAAAAADqSOVISU8AALhsIlz+fwAAEQAAAAAAAACQ5hm3tgIAAJAa8bG2AgAAUOeOBAAAAAAAAAAAAAAAAAcAAAAAAAAA0CTitrYCAACM5o4EyQAAAMnmjgTJAAAAYbcScv5/AAAw5o4EyQAAACZNF3IAAAAA22+TZa9rAAARAAAAAAAAAJAa8bG2AgAAW6YWcv5/AAAw5o4EyQAAAMnmjgT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MgMm2AgAAAAAAAAAAAACIrjly/n8AAAAAAAAAAAAAQM+OybYCAACVq6HpBkPYAQIAAAAAAAAAAAAAAAAAAAAAAAAAAAAAAApt5UhJTwAAqPqg+P1/AABo/6D4/X8AAOD///8AAAAAkBrxsbYCAABIyo4EAAAAAAAAAAAAAAAABgAAAAAAAAAgAAAAAAAAAGzJjgTJAAAAqcmOBMkAAABhtxJy/n8AAAAAAAAAAAAAAAAAAAAAAADIX1HJtgIAAAAAAAAAAAAAkBrxsbYCAABbphZy/n8AABDJjgTJAAAAqcmOBM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amzlSElPAAAAAAAAAAAAAAgAAAAAAAAA7P///wAAAACQGvGxtgIAAOjKjgQAAAAAAAAAAAAAAAAJAAAAAAAAACAAAAAAAAAADMqOBMkAAABJyo4EyQAAAGG3EnL+fwAAAAAAAAAAAACJyCf4AAAAAHhfUcm2AgAAAAAAAAAAAACQGvGxtgIAAFumFnL+fwAAsMmOBMkAAABJyo4Ey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Gm8jwTJAAAAAAAAAAAAAACaEeRISU8AAEsAAADJAAAASAAAAAAAAAC4qG/5/X8AACCjePn9fwAA4OxG+QAAAAABAAAAAAAAAJbEb/n9fwAAAABkc/5/AAAAAAAAAAAAAAAAAADJAAAAYbcScv5/AAAAAAAAAAAAABAdAAAAAAAAkBrxsbYCAAC4vo8EyQAAAJAa8bG2AgAAW6YWcv5/AACAvY8EyQAAABm+jwTJ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+2AgAAiK45cv5/AAAAAAAAAAAAAAAAAAAAAAAAMOaOBMkAAAD45Y4EyQAAAAAAAAAAAAAAAAAAAAAAAADqSOVISU8AALhsIlz+fwAAEQAAAAAAAACQ5hm3tgIAAJAa8bG2AgAAUOeOBAAAAAAAAAAAAAAAAAcAAAAAAAAA0CTitrYCAACM5o4EyQAAAMnmjgTJAAAAYbcScv5/AAAw5o4EyQAAACZNF3IAAAAA22+TZa9rAAARAAAAAAAAAJAa8bG2AgAAW6YWcv5/AAAw5o4EyQAAAMnmjgT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MgMm2AgAAAAAAAAAAAACIrjly/n8AAAAAAAAAAAAAQM+OybYCAACVq6HpBkPYAQIAAAAAAAAAAAAAAAAAAAAAAAAAAAAAAApt5UhJTwAAqPqg+P1/AABo/6D4/X8AAOD///8AAAAAkBrxsbYCAABIyo4EAAAAAAAAAAAAAAAABgAAAAAAAAAgAAAAAAAAAGzJjgTJAAAAqcmOBMkAAABhtxJy/n8AAAAAAAAAAAAAAAAAAAAAAADIX1HJtgIAAAAAAAAAAAAAkBrxsbYCAABbphZy/n8AABDJjgTJAAAAqcmOBM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amzlSElPAAAAAAAAAAAAAAgAAAAAAAAA7P///wAAAACQGvGxtgIAAOjKjgQAAAAAAAAAAAAAAAAJAAAAAAAAACAAAAAAAAAADMqOBMkAAABJyo4EyQAAAGG3EnL+fwAAAAAAAAAAAACJyCf4AAAAAHhfUcm2AgAAAAAAAAAAAACQGvGxtgIAAFumFnL+fwAAsMmOBMkAAABJyo4Ey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VkFHu3JS1R2h6w+SoCRtsvoB78BumT6yIDYGZ4rhJ1A=</DigestValue>
    </Reference>
    <Reference Type="http://www.w3.org/2000/09/xmldsig#Object" URI="#idOfficeObject">
      <DigestMethod Algorithm="http://www.w3.org/2001/04/xmlenc#sha256"/>
      <DigestValue>FgB/vP6UA8wSS5P30sRbUuPMRuXOIdLhoh0BO9Xn7e0=</DigestValue>
    </Reference>
    <Reference Type="http://uri.etsi.org/01903#SignedProperties" URI="#idSignedProperties">
      <Transforms>
        <Transform Algorithm="http://www.w3.org/TR/2001/REC-xml-c14n-20010315"/>
      </Transforms>
      <DigestMethod Algorithm="http://www.w3.org/2001/04/xmlenc#sha256"/>
      <DigestValue>rHk74q2zI1msnyZl8sULWoMQVL1XuNFx2OZD6tVvgo8=</DigestValue>
    </Reference>
    <Reference Type="http://www.w3.org/2000/09/xmldsig#Object" URI="#idValidSigLnImg">
      <DigestMethod Algorithm="http://www.w3.org/2001/04/xmlenc#sha256"/>
      <DigestValue>RlLjsznl5yzFrnU0G4Pzj1q/oVjyU1CEiHaARBwBhHA=</DigestValue>
    </Reference>
    <Reference Type="http://www.w3.org/2000/09/xmldsig#Object" URI="#idInvalidSigLnImg">
      <DigestMethod Algorithm="http://www.w3.org/2001/04/xmlenc#sha256"/>
      <DigestValue>hA9swRLBz3BpLtOQhSWszrrWwTywiYqgG5AvFhdt0R4=</DigestValue>
    </Reference>
  </SignedInfo>
  <SignatureValue>OqGHUv28RUkSfMnNgKNYpha563UH311vqo6suDNc5iV+LCzxhsgfiLtj+fcejYriJoDk7Wu972RJ
farIVX2CZEUmRsV50x1++Cff/E63+nnRxit1uPWDhbHBPyJmG43coTLzgjQVrlFaESfQN/uqYgas
1YTqX76n6J0vM5hI7c0HxvT8a3TXb3QqXJOZOcW4A7ML9oNYr0dMwjyCb/S3PG/pZX/8q5EXQAj9
iDQXuNFs0CVsVKCIrFiJEy3RK2kYgOHzno6YzAYwdHN0/TaCFHKEOILEjIXq2C7rdNyS1JdhNcIb
qOHasYpseJifgTzAxnMsWnkpQKhFNfaGtZ1S7Q==</SignatureValue>
  <KeyInfo>
    <X509Data>
      <X509Certificate>MIIHszCCBZugAwIBAgIQW/Kl+6o0BQBhjnn+1iBdizANBgkqhkiG9w0BAQsFADBPMRcwFQYDVQQFEw5SVUMgODAwODAwOTktMDELMAkGA1UEBhMCUFkxETAPBgNVBAoMCFZJVCBTLkEuMRQwEgYDVQQDEwtDQS1WSVQgUy5BLjAeFw0yMTExMTIxNDI4MTRaFw0yMzExMTIxNDI4MTRaMIGQMQ4wDAYDVQQqDAVBTkdFTDEVMBMGA1UEBAwMREVWQUNBIFBBVk9OMREwDwYDVQQFEwhDSTc1NjM1MzEbMBkGA1UEAwwSQU5HRUwgREVWQUNBIFBBVk9OMREwDwYDVQQLDAhGSVJNQSBGMjEXMBUGA1UECgwOUEVSU09OQSBGSVNJQ0ExCzAJBgNVBAYTAlBZMIIBIjANBgkqhkiG9w0BAQEFAAOCAQ8AMIIBCgKCAQEAzAznI9cQTqquvBFWqgfPZ5BXqx1RjTA1LFbqg0z9FMN5UPHQfAhUCTJZPLrIw3kYGyM/FMAKU5/PK/SaeBVl7HZ29IAdY+POEyXzkjA/m4tvcxSRZENGir3ofdTJdeWWUWJ5pmWFDxeaqQuwPfvzxlgIHjw0qLvapGJ/ryHHxb98D9dp0jGTF2jki8RuV5/0KKKmMX+3NhpYkTTq1hLmud0wx1/x4iOZidb9Qluz618U5HHIc7o63AqSDIAVhxh7j+EqPma+2TW5FUXUCR/QtuF/oQuTIGE2q6G6vVb0Rp3eixT12emRgb/t/k1NgfK1+0QgmpJdaaRbWyXGG4CJ1QIDAQABo4IDRzCCA0MwDAYDVR0TAQH/BAIwADAOBgNVHQ8BAf8EBAMCBeAwLAYDVR0lAQH/BCIwIAYIKwYBBQUHAwQGCCsGAQUFBwMCBgorBgEEAYI3FAICMB0GA1UdDgQWBBT0dZL1MgfnnJapGdHxTXYIckIaO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RFVkFDQUBDWUNF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GXsz/qxHeJjkZbzpVjx6z6ersquXXM41KNr8/ey99fXCKraCVVNHzBpgWiUlbrkfLAtYhe1FUeMosFqdhoxwatV4CoKa1P8kYWDU+nmI8z/wzgkZok7E+amxfj8babeOghpDiARqcUmREteTrSZaGuFaLbFIaA/ezzc8CZ6cSJ8cGRD4gcmeTIMZ+PL+bouITaXifz3TJGWLV0fIVLVWWe/qUCEln1LcB0vsOcp9vhKkqN4XpGL7uKN4xCKcT46Fu3+gS4B3JwnA4Z+ruNJNRK3Hg6Wx7Np/bq3mn2dCnEGkM3jL2sF2TopCVtF48NZMAACvCBUZIJFJWxxXdGmxkoMFZ5JPWdV3ID/MktbISrcwfRWAip6c7DGRwojDlfzqWjAygigcHPUh68cE0KdbFOYH9PdMVVIi91gMgK2jLpz+gN8Zw37pXnmMnTLZZdrT9q4zftMO3fder5Ur7yBkKJqod9EvksBRoMkkThGhgl88Ml2JLdcpb2NXKF534+w5rULskgjFJimkuSj2AXrNGVQusqfhQ7GZIaEmADWKae7Hhoi/UHpmav2E+tz86XB05WAiAKEKDtxnJKkGJA4MP5hRfxJXQpDF6+ST8Q3ggHgihxzdCl2AJCaTBcGWqdNAGKPK5bF79U+JNGWesQc8xJuMFujW+13+mAWb1/+Ul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2022-03-30T15:22:25Z</mdssi:Value>
        </mdssi:SignatureTime>
      </SignatureProperty>
    </SignatureProperties>
  </Object>
  <Object Id="idOfficeObject">
    <SignatureProperties>
      <SignatureProperty Id="idOfficeV1Details" Target="#idPackageSignature">
        <SignatureInfoV1 xmlns="http://schemas.microsoft.com/office/2006/digsig">
          <SetupID>{8527480D-1E6F-452F-B235-EA0441C044FE}</SetupID>
          <SignatureText>Angel Devaca Pavón</SignatureText>
          <SignatureImage/>
          <SignatureComments>Al solo efecto de identificar los estados financieros con nuestro dictamen de fecha 4 de marzo de 2022</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2022-03-30T15:22:25Z</xd:SigningTime>
          <xd:SigningCertificate>
            <xd:Cert>
              <xd:CertDigest>
                <DigestMethod Algorithm="http://www.w3.org/2001/04/xmlenc#sha256"/>
                <DigestValue>u/yo/Fr8tjwQROZbxkAQV1jHC5TxyampkEhWG0z7bOo=</DigestValue>
              </xd:CertDigest>
              <xd:IssuerSerial>
                <X509IssuerName>CN=CA-VIT S.A., O=VIT S.A., C=PY, SERIALNUMBER=RUC 80080099-0</X509IssuerName>
                <X509SerialNumber>122219649992721505757430236825492938123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los estados financieros con nuestro dictamen de fecha 4 de marzo de 2022</xd:CommitmentTypeQualifier>
            </xd:CommitmentTypeQualifiers>
          </xd:CommitmentTypeIndication>
        </xd:SignedDataObjectProperties>
      </xd:SignedProperties>
    </xd:QualifyingProperties>
  </Object>
  <Object Id="idValidSigLnImg">AQAAAGwAAAAAAAAAAAAAAH8BAAC/AAAAAAAAAAAAAAAkGAAABAwAACBFTUYAAAEAm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e0lgEEfAQAABgAAAAkAAABMAAAAAAAAAAAAAAAAAAAA//////////9gAAAAMwAwAC8AMw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HaoIAAAABAAAAAYAAAAOAAAACAAAAAkAAAAJAAAABAAAAAkAAAAJAAAABgAAAAMAAAAEAAAACgAAAAwAAAALAAAACAAAAAgAAAAEAAAACwAAAAgAAAAKAAAACgAAAAoAAAAKAAAABAAAAAkAAAAKAAAACgAAAAwAAAAMAAAAFgAAAAwAAAAAAAAAJQAAAAwAAAACAAAADgAAABQAAAAAAAAAEAAAABQAAAA=</Object>
  <Object Id="idInvalidSigLnImg">AQAAAGwAAAAAAAAAAAAAAH8BAAC/AAAAAAAAAAAAAAAkGAAABAwAACBFTUYAAAEAgCEAALA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a+qnMTFbApl4wImafnVdoivh2qyZk6jsQCBgPoc06ck=</DigestValue>
    </Reference>
    <Reference Type="http://www.w3.org/2000/09/xmldsig#Object" URI="#idOfficeObject">
      <DigestMethod Algorithm="http://www.w3.org/2001/04/xmlenc#sha256"/>
      <DigestValue>0WJBbAWYTqJ6Z75geBuAPuodxQiwZU5Pf4HeHgISeDo=</DigestValue>
    </Reference>
    <Reference Type="http://uri.etsi.org/01903#SignedProperties" URI="#idSignedProperties">
      <Transforms>
        <Transform Algorithm="http://www.w3.org/TR/2001/REC-xml-c14n-20010315"/>
      </Transforms>
      <DigestMethod Algorithm="http://www.w3.org/2001/04/xmlenc#sha256"/>
      <DigestValue>GyX0DiaBhJLgAA+mO8yhfjSYkV3PIhS9HYeRQFQ/RUU=</DigestValue>
    </Reference>
    <Reference Type="http://www.w3.org/2000/09/xmldsig#Object" URI="#idValidSigLnImg">
      <DigestMethod Algorithm="http://www.w3.org/2001/04/xmlenc#sha256"/>
      <DigestValue>U/E5M8zJ226umWMAHQd8TNH+uAscWIHHv6OfbNYX+U0=</DigestValue>
    </Reference>
    <Reference Type="http://www.w3.org/2000/09/xmldsig#Object" URI="#idInvalidSigLnImg">
      <DigestMethod Algorithm="http://www.w3.org/2001/04/xmlenc#sha256"/>
      <DigestValue>hA9swRLBz3BpLtOQhSWszrrWwTywiYqgG5AvFhdt0R4=</DigestValue>
    </Reference>
  </SignedInfo>
  <SignatureValue>NJd+mJ5qn2I/yICxMBDli/A3alodxNBTIcrWA4CbZFjqmm25IHNkw0QZHzW7uO/D5oepIWiNuI8z
n8usjWZOuvYB5AzkG8z7G6XY0exniFFbWQDHz/qCFRGEjULrWDEJ9XHEauTVfayOqd43jGUXpkmO
69uwbYCMbHWVJFOvvuHHn533lVer6jd18hU3BtKYrf1RYfYG383cm0G33LPsPIQ31x2Gnn9TdEh4
EsfRZMbQTTxH97TC44YwQcagpl2UwH9VHD7VXsZ/TmO7QYPpbZRQFpu1FF3yKgj+epI/EfZ90DLh
mh/RuHyw3B5crL9CbvWKPJBIeLni6Vd16jsj/g==</SignatureValue>
  <KeyInfo>
    <X509Data>
      <X509Certificate>MIIHszCCBZugAwIBAgIQW/Kl+6o0BQBhjnn+1iBdizANBgkqhkiG9w0BAQsFADBPMRcwFQYDVQQFEw5SVUMgODAwODAwOTktMDELMAkGA1UEBhMCUFkxETAPBgNVBAoMCFZJVCBTLkEuMRQwEgYDVQQDEwtDQS1WSVQgUy5BLjAeFw0yMTExMTIxNDI4MTRaFw0yMzExMTIxNDI4MTRaMIGQMQ4wDAYDVQQqDAVBTkdFTDEVMBMGA1UEBAwMREVWQUNBIFBBVk9OMREwDwYDVQQFEwhDSTc1NjM1MzEbMBkGA1UEAwwSQU5HRUwgREVWQUNBIFBBVk9OMREwDwYDVQQLDAhGSVJNQSBGMjEXMBUGA1UECgwOUEVSU09OQSBGSVNJQ0ExCzAJBgNVBAYTAlBZMIIBIjANBgkqhkiG9w0BAQEFAAOCAQ8AMIIBCgKCAQEAzAznI9cQTqquvBFWqgfPZ5BXqx1RjTA1LFbqg0z9FMN5UPHQfAhUCTJZPLrIw3kYGyM/FMAKU5/PK/SaeBVl7HZ29IAdY+POEyXzkjA/m4tvcxSRZENGir3ofdTJdeWWUWJ5pmWFDxeaqQuwPfvzxlgIHjw0qLvapGJ/ryHHxb98D9dp0jGTF2jki8RuV5/0KKKmMX+3NhpYkTTq1hLmud0wx1/x4iOZidb9Qluz618U5HHIc7o63AqSDIAVhxh7j+EqPma+2TW5FUXUCR/QtuF/oQuTIGE2q6G6vVb0Rp3eixT12emRgb/t/k1NgfK1+0QgmpJdaaRbWyXGG4CJ1QIDAQABo4IDRzCCA0MwDAYDVR0TAQH/BAIwADAOBgNVHQ8BAf8EBAMCBeAwLAYDVR0lAQH/BCIwIAYIKwYBBQUHAwQGCCsGAQUFBwMCBgorBgEEAYI3FAICMB0GA1UdDgQWBBT0dZL1MgfnnJapGdHxTXYIckIaO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RFVkFDQUBDWUNF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GXsz/qxHeJjkZbzpVjx6z6ersquXXM41KNr8/ey99fXCKraCVVNHzBpgWiUlbrkfLAtYhe1FUeMosFqdhoxwatV4CoKa1P8kYWDU+nmI8z/wzgkZok7E+amxfj8babeOghpDiARqcUmREteTrSZaGuFaLbFIaA/ezzc8CZ6cSJ8cGRD4gcmeTIMZ+PL+bouITaXifz3TJGWLV0fIVLVWWe/qUCEln1LcB0vsOcp9vhKkqN4XpGL7uKN4xCKcT46Fu3+gS4B3JwnA4Z+ruNJNRK3Hg6Wx7Np/bq3mn2dCnEGkM3jL2sF2TopCVtF48NZMAACvCBUZIJFJWxxXdGmxkoMFZ5JPWdV3ID/MktbISrcwfRWAip6c7DGRwojDlfzqWjAygigcHPUh68cE0KdbFOYH9PdMVVIi91gMgK2jLpz+gN8Zw37pXnmMnTLZZdrT9q4zftMO3fder5Ur7yBkKJqod9EvksBRoMkkThGhgl88Ml2JLdcpb2NXKF534+w5rULskgjFJimkuSj2AXrNGVQusqfhQ7GZIaEmADWKae7Hhoi/UHpmav2E+tz86XB05WAiAKEKDtxnJKkGJA4MP5hRfxJXQpDF6+ST8Q3ggHgihxzdCl2AJCaTBcGWqdNAGKPK5bF79U+JNGWesQc8xJuMFujW+13+mAWb1/+Ul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2022-03-30T15:22:58Z</mdssi:Value>
        </mdssi:SignatureTime>
      </SignatureProperty>
    </SignatureProperties>
  </Object>
  <Object Id="idOfficeObject">
    <SignatureProperties>
      <SignatureProperty Id="idOfficeV1Details" Target="#idPackageSignature">
        <SignatureInfoV1 xmlns="http://schemas.microsoft.com/office/2006/digsig">
          <SetupID>{9030C2BA-B89F-4830-AB6D-38648661043D}</SetupID>
          <SignatureText>Angel Devaca Pavón</SignatureText>
          <SignatureImage/>
          <SignatureComments>Al solo efecto de identificar los estados financieros con nuestro dictamen de fecha 4 de marzo de 2022</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2022-03-30T15:22:58Z</xd:SigningTime>
          <xd:SigningCertificate>
            <xd:Cert>
              <xd:CertDigest>
                <DigestMethod Algorithm="http://www.w3.org/2001/04/xmlenc#sha256"/>
                <DigestValue>u/yo/Fr8tjwQROZbxkAQV1jHC5TxyampkEhWG0z7bOo=</DigestValue>
              </xd:CertDigest>
              <xd:IssuerSerial>
                <X509IssuerName>CN=CA-VIT S.A., O=VIT S.A., C=PY, SERIALNUMBER=RUC 80080099-0</X509IssuerName>
                <X509SerialNumber>122219649992721505757430236825492938123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los estados financieros con nuestro dictamen de fecha 4 de marzo de 2022</xd:CommitmentTypeQualifier>
            </xd:CommitmentTypeQualifiers>
          </xd:CommitmentTypeIndication>
        </xd:SignedDataObjectProperties>
      </xd:SignedProperties>
    </xd:QualifyingProperties>
  </Object>
  <Object Id="idValidSigLnImg">AQAAAGwAAAAAAAAAAAAAAH8BAAC/AAAAAAAAAAAAAAAkGAAABAwAACBFTUYAAAEAm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e0lgEEfAQAABgAAAAkAAABMAAAAAAAAAAAAAAAAAAAA//////////9gAAAAMwAwAC8AMw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Object Id="idInvalidSigLnImg">AQAAAGwAAAAAAAAAAAAAAH8BAAC/AAAAAAAAAAAAAAAkGAAABAwAACBFTUYAAAEAgCEAALA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5aC6J/6VTGUoeWnHvRlC2AoQiFtqCjkpu/T4uVvTsvY=</DigestValue>
    </Reference>
    <Reference Type="http://www.w3.org/2000/09/xmldsig#Object" URI="#idOfficeObject">
      <DigestMethod Algorithm="http://www.w3.org/2001/04/xmlenc#sha256"/>
      <DigestValue>5DSwhbpcAMrKEtRqTnWfI6a9ARbsEI1h4Zw061xcvEs=</DigestValue>
    </Reference>
    <Reference Type="http://uri.etsi.org/01903#SignedProperties" URI="#idSignedProperties">
      <Transforms>
        <Transform Algorithm="http://www.w3.org/TR/2001/REC-xml-c14n-20010315"/>
      </Transforms>
      <DigestMethod Algorithm="http://www.w3.org/2001/04/xmlenc#sha256"/>
      <DigestValue>ObPqBnSr/HUZRVJfX0CfyMY8nEjgyMYMo2trj79aOg4=</DigestValue>
    </Reference>
    <Reference Type="http://www.w3.org/2000/09/xmldsig#Object" URI="#idValidSigLnImg">
      <DigestMethod Algorithm="http://www.w3.org/2001/04/xmlenc#sha256"/>
      <DigestValue>U/E5M8zJ226umWMAHQd8TNH+uAscWIHHv6OfbNYX+U0=</DigestValue>
    </Reference>
    <Reference Type="http://www.w3.org/2000/09/xmldsig#Object" URI="#idInvalidSigLnImg">
      <DigestMethod Algorithm="http://www.w3.org/2001/04/xmlenc#sha256"/>
      <DigestValue>2N4AnDJNqk5IWfbeWdds5EbTNcobrdVT2tkFaijjBLY=</DigestValue>
    </Reference>
  </SignedInfo>
  <SignatureValue>PGYK4xnTgNCJBmFTsJz7dOQBQ9g7r/WUGihyDsz5EwPqo1oBE6rG537YlMG6IIGhTTlwli9dDE3a
+Y9Zr6vcD9XJ5ZJyzmzO3261MgU7ZCzZw+ukz491nQjHybZ5oDpbRMx2Mv015MvQGokiMoMdlWwy
weaJ5FbHsHZmy7A+HMUL+phv6gzbvL8q5xOILBF8AVkmaXGnsawkVWFh2BiylRtsXsWHsvIYRysv
8on72WR5nZG8PxnRuRou27ffdFdXxUE0Vby7YXH+1norcmIaL8pk0OxDasEqJSMVotvGswjP04Cd
o6beAJJ/w1BPntgi9r6Ah6If4rxlDyca12Svfg==</SignatureValue>
  <KeyInfo>
    <X509Data>
      <X509Certificate>MIIHszCCBZugAwIBAgIQW/Kl+6o0BQBhjnn+1iBdizANBgkqhkiG9w0BAQsFADBPMRcwFQYDVQQFEw5SVUMgODAwODAwOTktMDELMAkGA1UEBhMCUFkxETAPBgNVBAoMCFZJVCBTLkEuMRQwEgYDVQQDEwtDQS1WSVQgUy5BLjAeFw0yMTExMTIxNDI4MTRaFw0yMzExMTIxNDI4MTRaMIGQMQ4wDAYDVQQqDAVBTkdFTDEVMBMGA1UEBAwMREVWQUNBIFBBVk9OMREwDwYDVQQFEwhDSTc1NjM1MzEbMBkGA1UEAwwSQU5HRUwgREVWQUNBIFBBVk9OMREwDwYDVQQLDAhGSVJNQSBGMjEXMBUGA1UECgwOUEVSU09OQSBGSVNJQ0ExCzAJBgNVBAYTAlBZMIIBIjANBgkqhkiG9w0BAQEFAAOCAQ8AMIIBCgKCAQEAzAznI9cQTqquvBFWqgfPZ5BXqx1RjTA1LFbqg0z9FMN5UPHQfAhUCTJZPLrIw3kYGyM/FMAKU5/PK/SaeBVl7HZ29IAdY+POEyXzkjA/m4tvcxSRZENGir3ofdTJdeWWUWJ5pmWFDxeaqQuwPfvzxlgIHjw0qLvapGJ/ryHHxb98D9dp0jGTF2jki8RuV5/0KKKmMX+3NhpYkTTq1hLmud0wx1/x4iOZidb9Qluz618U5HHIc7o63AqSDIAVhxh7j+EqPma+2TW5FUXUCR/QtuF/oQuTIGE2q6G6vVb0Rp3eixT12emRgb/t/k1NgfK1+0QgmpJdaaRbWyXGG4CJ1QIDAQABo4IDRzCCA0MwDAYDVR0TAQH/BAIwADAOBgNVHQ8BAf8EBAMCBeAwLAYDVR0lAQH/BCIwIAYIKwYBBQUHAwQGCCsGAQUFBwMCBgorBgEEAYI3FAICMB0GA1UdDgQWBBT0dZL1MgfnnJapGdHxTXYIckIaO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RFVkFDQUBDWUNF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GXsz/qxHeJjkZbzpVjx6z6ersquXXM41KNr8/ey99fXCKraCVVNHzBpgWiUlbrkfLAtYhe1FUeMosFqdhoxwatV4CoKa1P8kYWDU+nmI8z/wzgkZok7E+amxfj8babeOghpDiARqcUmREteTrSZaGuFaLbFIaA/ezzc8CZ6cSJ8cGRD4gcmeTIMZ+PL+bouITaXifz3TJGWLV0fIVLVWWe/qUCEln1LcB0vsOcp9vhKkqN4XpGL7uKN4xCKcT46Fu3+gS4B3JwnA4Z+ruNJNRK3Hg6Wx7Np/bq3mn2dCnEGkM3jL2sF2TopCVtF48NZMAACvCBUZIJFJWxxXdGmxkoMFZ5JPWdV3ID/MktbISrcwfRWAip6c7DGRwojDlfzqWjAygigcHPUh68cE0KdbFOYH9PdMVVIi91gMgK2jLpz+gN8Zw37pXnmMnTLZZdrT9q4zftMO3fder5Ur7yBkKJqod9EvksBRoMkkThGhgl88Ml2JLdcpb2NXKF534+w5rULskgjFJimkuSj2AXrNGVQusqfhQ7GZIaEmADWKae7Hhoi/UHpmav2E+tz86XB05WAiAKEKDtxnJKkGJA4MP5hRfxJXQpDF6+ST8Q3ggHgihxzdCl2AJCaTBcGWqdNAGKPK5bF79U+JNGWesQc8xJuMFujW+13+mAWb1/+Ul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2022-03-30T15:23:17Z</mdssi:Value>
        </mdssi:SignatureTime>
      </SignatureProperty>
    </SignatureProperties>
  </Object>
  <Object Id="idOfficeObject">
    <SignatureProperties>
      <SignatureProperty Id="idOfficeV1Details" Target="#idPackageSignature">
        <SignatureInfoV1 xmlns="http://schemas.microsoft.com/office/2006/digsig">
          <SetupID>{29871843-2073-4758-8DEE-429F68532E91}</SetupID>
          <SignatureText>Angel Devaca Pavón</SignatureText>
          <SignatureImage/>
          <SignatureComments>Al solo efecto de identificar los estados financieros con nuestro dictamen de fecha 4 de marzo de 2022</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2022-03-30T15:23:17Z</xd:SigningTime>
          <xd:SigningCertificate>
            <xd:Cert>
              <xd:CertDigest>
                <DigestMethod Algorithm="http://www.w3.org/2001/04/xmlenc#sha256"/>
                <DigestValue>u/yo/Fr8tjwQROZbxkAQV1jHC5TxyampkEhWG0z7bOo=</DigestValue>
              </xd:CertDigest>
              <xd:IssuerSerial>
                <X509IssuerName>CN=CA-VIT S.A., O=VIT S.A., C=PY, SERIALNUMBER=RUC 80080099-0</X509IssuerName>
                <X509SerialNumber>122219649992721505757430236825492938123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los estados financieros con nuestro dictamen de fecha 4 de marzo de 2022</xd:CommitmentTypeQualifier>
            </xd:CommitmentTypeQualifiers>
          </xd:CommitmentTypeIndication>
        </xd:SignedDataObjectProperties>
      </xd:SignedProperties>
    </xd:QualifyingProperties>
  </Object>
  <Object Id="idValidSigLnImg">AQAAAGwAAAAAAAAAAAAAAH8BAAC/AAAAAAAAAAAAAAAkGAAABAwAACBFTUYAAAEAm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e0lgEEfAQAABgAAAAkAAABMAAAAAAAAAAAAAAAAAAAA//////////9gAAAAMwAwAC8AMw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Object Id="idInvalidSigLnImg">AQAAAGwAAAAAAAAAAAAAAH8BAAC/AAAAAAAAAAAAAAAkGAAABAwAACBFTUYAAAEAgCEAALA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YQ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rqcAxWpcOLK0kJn36eX1FdQzYJFukFMsjbQB5POIR9E=</DigestValue>
    </Reference>
    <Reference Type="http://www.w3.org/2000/09/xmldsig#Object" URI="#idOfficeObject">
      <DigestMethod Algorithm="http://www.w3.org/2001/04/xmlenc#sha256"/>
      <DigestValue>a+toaVnOZTk5bjP6NL9H4G1VBi6vTH2jD6y1GUxFoIU=</DigestValue>
    </Reference>
    <Reference Type="http://uri.etsi.org/01903#SignedProperties" URI="#idSignedProperties">
      <Transforms>
        <Transform Algorithm="http://www.w3.org/TR/2001/REC-xml-c14n-20010315"/>
      </Transforms>
      <DigestMethod Algorithm="http://www.w3.org/2001/04/xmlenc#sha256"/>
      <DigestValue>ZJoYd3NyJuN0oC/mkiWVI5PUrQ+akJDp8dvaVqIcP2o=</DigestValue>
    </Reference>
    <Reference Type="http://www.w3.org/2000/09/xmldsig#Object" URI="#idValidSigLnImg">
      <DigestMethod Algorithm="http://www.w3.org/2001/04/xmlenc#sha256"/>
      <DigestValue>U/E5M8zJ226umWMAHQd8TNH+uAscWIHHv6OfbNYX+U0=</DigestValue>
    </Reference>
    <Reference Type="http://www.w3.org/2000/09/xmldsig#Object" URI="#idInvalidSigLnImg">
      <DigestMethod Algorithm="http://www.w3.org/2001/04/xmlenc#sha256"/>
      <DigestValue>2N4AnDJNqk5IWfbeWdds5EbTNcobrdVT2tkFaijjBLY=</DigestValue>
    </Reference>
  </SignedInfo>
  <SignatureValue>u2RTm7VZ2BPRtDhY8sNq+uFRyyEDjjqs8EK/VxDpdq93SPbJa69aQNNYXkXFIR11ZaNQWXG0LD4B
mJv60O6JnX6l0VQIRi0dJy49BvaIV8v7exnU81yC7X96y8ATbI8SO0EjGQbikVMcsauUN8rnxHZC
+RdRbJAggDHGIzsJTXhkrbXEk3y6q2eHZdnF6sQHCzqTJvm6+ooLGbEChUNhd4iBGA5UDchX687h
zRiYRcpkU4Pc/EKDKm9A82RwAq7q6aj+r4HUA9RzCoZEfv/7DR434giL3spS5/BE/vn/5JMsZ9/4
ljf7JXv3V01Zz52rkXF3cpQfemi1VjHG88i6hw==</SignatureValue>
  <KeyInfo>
    <X509Data>
      <X509Certificate>MIIHszCCBZugAwIBAgIQW/Kl+6o0BQBhjnn+1iBdizANBgkqhkiG9w0BAQsFADBPMRcwFQYDVQQFEw5SVUMgODAwODAwOTktMDELMAkGA1UEBhMCUFkxETAPBgNVBAoMCFZJVCBTLkEuMRQwEgYDVQQDEwtDQS1WSVQgUy5BLjAeFw0yMTExMTIxNDI4MTRaFw0yMzExMTIxNDI4MTRaMIGQMQ4wDAYDVQQqDAVBTkdFTDEVMBMGA1UEBAwMREVWQUNBIFBBVk9OMREwDwYDVQQFEwhDSTc1NjM1MzEbMBkGA1UEAwwSQU5HRUwgREVWQUNBIFBBVk9OMREwDwYDVQQLDAhGSVJNQSBGMjEXMBUGA1UECgwOUEVSU09OQSBGSVNJQ0ExCzAJBgNVBAYTAlBZMIIBIjANBgkqhkiG9w0BAQEFAAOCAQ8AMIIBCgKCAQEAzAznI9cQTqquvBFWqgfPZ5BXqx1RjTA1LFbqg0z9FMN5UPHQfAhUCTJZPLrIw3kYGyM/FMAKU5/PK/SaeBVl7HZ29IAdY+POEyXzkjA/m4tvcxSRZENGir3ofdTJdeWWUWJ5pmWFDxeaqQuwPfvzxlgIHjw0qLvapGJ/ryHHxb98D9dp0jGTF2jki8RuV5/0KKKmMX+3NhpYkTTq1hLmud0wx1/x4iOZidb9Qluz618U5HHIc7o63AqSDIAVhxh7j+EqPma+2TW5FUXUCR/QtuF/oQuTIGE2q6G6vVb0Rp3eixT12emRgb/t/k1NgfK1+0QgmpJdaaRbWyXGG4CJ1QIDAQABo4IDRzCCA0MwDAYDVR0TAQH/BAIwADAOBgNVHQ8BAf8EBAMCBeAwLAYDVR0lAQH/BCIwIAYIKwYBBQUHAwQGCCsGAQUFBwMCBgorBgEEAYI3FAICMB0GA1UdDgQWBBT0dZL1MgfnnJapGdHxTXYIckIaO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RFVkFDQUBDWUNF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GXsz/qxHeJjkZbzpVjx6z6ersquXXM41KNr8/ey99fXCKraCVVNHzBpgWiUlbrkfLAtYhe1FUeMosFqdhoxwatV4CoKa1P8kYWDU+nmI8z/wzgkZok7E+amxfj8babeOghpDiARqcUmREteTrSZaGuFaLbFIaA/ezzc8CZ6cSJ8cGRD4gcmeTIMZ+PL+bouITaXifz3TJGWLV0fIVLVWWe/qUCEln1LcB0vsOcp9vhKkqN4XpGL7uKN4xCKcT46Fu3+gS4B3JwnA4Z+ruNJNRK3Hg6Wx7Np/bq3mn2dCnEGkM3jL2sF2TopCVtF48NZMAACvCBUZIJFJWxxXdGmxkoMFZ5JPWdV3ID/MktbISrcwfRWAip6c7DGRwojDlfzqWjAygigcHPUh68cE0KdbFOYH9PdMVVIi91gMgK2jLpz+gN8Zw37pXnmMnTLZZdrT9q4zftMO3fder5Ur7yBkKJqod9EvksBRoMkkThGhgl88Ml2JLdcpb2NXKF534+w5rULskgjFJimkuSj2AXrNGVQusqfhQ7GZIaEmADWKae7Hhoi/UHpmav2E+tz86XB05WAiAKEKDtxnJKkGJA4MP5hRfxJXQpDF6+ST8Q3ggHgihxzdCl2AJCaTBcGWqdNAGKPK5bF79U+JNGWesQc8xJuMFujW+13+mAWb1/+Ul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2022-03-30T15:23:37Z</mdssi:Value>
        </mdssi:SignatureTime>
      </SignatureProperty>
    </SignatureProperties>
  </Object>
  <Object Id="idOfficeObject">
    <SignatureProperties>
      <SignatureProperty Id="idOfficeV1Details" Target="#idPackageSignature">
        <SignatureInfoV1 xmlns="http://schemas.microsoft.com/office/2006/digsig">
          <SetupID>{CA2F34DC-C9C8-45C3-A0D6-F03B58D474BD}</SetupID>
          <SignatureText>Angel Devaca Pavón</SignatureText>
          <SignatureImage/>
          <SignatureComments>Al solo efecto de identificar los estados financieros con nuestro dictamen de fecha 4 de marzo de 2022</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2022-03-30T15:23:37Z</xd:SigningTime>
          <xd:SigningCertificate>
            <xd:Cert>
              <xd:CertDigest>
                <DigestMethod Algorithm="http://www.w3.org/2001/04/xmlenc#sha256"/>
                <DigestValue>u/yo/Fr8tjwQROZbxkAQV1jHC5TxyampkEhWG0z7bOo=</DigestValue>
              </xd:CertDigest>
              <xd:IssuerSerial>
                <X509IssuerName>CN=CA-VIT S.A., O=VIT S.A., C=PY, SERIALNUMBER=RUC 80080099-0</X509IssuerName>
                <X509SerialNumber>122219649992721505757430236825492938123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los estados financieros con nuestro dictamen de fecha 4 de marzo de 2022</xd:CommitmentTypeQualifier>
            </xd:CommitmentTypeQualifiers>
          </xd:CommitmentTypeIndication>
        </xd:SignedDataObjectProperties>
      </xd:SignedProperties>
    </xd:QualifyingProperties>
  </Object>
  <Object Id="idValidSigLnImg">AQAAAGwAAAAAAAAAAAAAAH8BAAC/AAAAAAAAAAAAAAAkGAAABAwAACBFTUYAAAEAm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e0lgEEfAQAABgAAAAkAAABMAAAAAAAAAAAAAAAAAAAA//////////9gAAAAMwAwAC8AMw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Object Id="idInvalidSigLnImg">AQAAAGwAAAAAAAAAAAAAAH8BAAC/AAAAAAAAAAAAAAAkGAAABAwAACBFTUYAAAEAgCEAALA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YQ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05JumQKwewYk274FadQd3Dl9SPwLazA/jLIkXt273yc=</DigestValue>
    </Reference>
    <Reference Type="http://www.w3.org/2000/09/xmldsig#Object" URI="#idOfficeObject">
      <DigestMethod Algorithm="http://www.w3.org/2001/04/xmlenc#sha256"/>
      <DigestValue>5vCveocVqH1k5jDJjiSljOdgv4Rfc+f5Xj2qdk924NQ=</DigestValue>
    </Reference>
    <Reference Type="http://uri.etsi.org/01903#SignedProperties" URI="#idSignedProperties">
      <Transforms>
        <Transform Algorithm="http://www.w3.org/TR/2001/REC-xml-c14n-20010315"/>
      </Transforms>
      <DigestMethod Algorithm="http://www.w3.org/2001/04/xmlenc#sha256"/>
      <DigestValue>hQxCXQ1cFwGjJtaCsuSYhYtEM4POOpWXHTK2IFVb7cs=</DigestValue>
    </Reference>
    <Reference Type="http://www.w3.org/2000/09/xmldsig#Object" URI="#idValidSigLnImg">
      <DigestMethod Algorithm="http://www.w3.org/2001/04/xmlenc#sha256"/>
      <DigestValue>U/E5M8zJ226umWMAHQd8TNH+uAscWIHHv6OfbNYX+U0=</DigestValue>
    </Reference>
    <Reference Type="http://www.w3.org/2000/09/xmldsig#Object" URI="#idInvalidSigLnImg">
      <DigestMethod Algorithm="http://www.w3.org/2001/04/xmlenc#sha256"/>
      <DigestValue>hA9swRLBz3BpLtOQhSWszrrWwTywiYqgG5AvFhdt0R4=</DigestValue>
    </Reference>
  </SignedInfo>
  <SignatureValue>SXkG+RlB1vpnXi3rHRy2yb35pEu56VUk+cGvojpNt2aVqyGtThWPFENILSdwlOWDfV7Gzt7cYDoT
iRaLoRK1+fWu4xrmFN4XbXweQ02tdnh59Mty7aS6SxSWsqwLKomMCHYEN4boeXGtR3CxSvRuRAlv
zqCNUU9Y9aWOKOgYW4AMiyj7JDV5byOH8ToBrhlYr+PYryvvkWspM8sTwM/is/hnRNPxzAPgrTyc
59rAHZQlmFBZxcZwZKLl9rWH5L43dcDSerK6kJykDYOmngb3p5JMJ2ezr20LN2BdIULh7icz8k5b
ublsFaxvTVgEl5BkhWCkKqXCBNOQCAk8z99QTg==</SignatureValue>
  <KeyInfo>
    <X509Data>
      <X509Certificate>MIIHszCCBZugAwIBAgIQW/Kl+6o0BQBhjnn+1iBdizANBgkqhkiG9w0BAQsFADBPMRcwFQYDVQQFEw5SVUMgODAwODAwOTktMDELMAkGA1UEBhMCUFkxETAPBgNVBAoMCFZJVCBTLkEuMRQwEgYDVQQDEwtDQS1WSVQgUy5BLjAeFw0yMTExMTIxNDI4MTRaFw0yMzExMTIxNDI4MTRaMIGQMQ4wDAYDVQQqDAVBTkdFTDEVMBMGA1UEBAwMREVWQUNBIFBBVk9OMREwDwYDVQQFEwhDSTc1NjM1MzEbMBkGA1UEAwwSQU5HRUwgREVWQUNBIFBBVk9OMREwDwYDVQQLDAhGSVJNQSBGMjEXMBUGA1UECgwOUEVSU09OQSBGSVNJQ0ExCzAJBgNVBAYTAlBZMIIBIjANBgkqhkiG9w0BAQEFAAOCAQ8AMIIBCgKCAQEAzAznI9cQTqquvBFWqgfPZ5BXqx1RjTA1LFbqg0z9FMN5UPHQfAhUCTJZPLrIw3kYGyM/FMAKU5/PK/SaeBVl7HZ29IAdY+POEyXzkjA/m4tvcxSRZENGir3ofdTJdeWWUWJ5pmWFDxeaqQuwPfvzxlgIHjw0qLvapGJ/ryHHxb98D9dp0jGTF2jki8RuV5/0KKKmMX+3NhpYkTTq1hLmud0wx1/x4iOZidb9Qluz618U5HHIc7o63AqSDIAVhxh7j+EqPma+2TW5FUXUCR/QtuF/oQuTIGE2q6G6vVb0Rp3eixT12emRgb/t/k1NgfK1+0QgmpJdaaRbWyXGG4CJ1QIDAQABo4IDRzCCA0MwDAYDVR0TAQH/BAIwADAOBgNVHQ8BAf8EBAMCBeAwLAYDVR0lAQH/BCIwIAYIKwYBBQUHAwQGCCsGAQUFBwMCBgorBgEEAYI3FAICMB0GA1UdDgQWBBT0dZL1MgfnnJapGdHxTXYIckIaO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RFVkFDQUBDWUNF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GXsz/qxHeJjkZbzpVjx6z6ersquXXM41KNr8/ey99fXCKraCVVNHzBpgWiUlbrkfLAtYhe1FUeMosFqdhoxwatV4CoKa1P8kYWDU+nmI8z/wzgkZok7E+amxfj8babeOghpDiARqcUmREteTrSZaGuFaLbFIaA/ezzc8CZ6cSJ8cGRD4gcmeTIMZ+PL+bouITaXifz3TJGWLV0fIVLVWWe/qUCEln1LcB0vsOcp9vhKkqN4XpGL7uKN4xCKcT46Fu3+gS4B3JwnA4Z+ruNJNRK3Hg6Wx7Np/bq3mn2dCnEGkM3jL2sF2TopCVtF48NZMAACvCBUZIJFJWxxXdGmxkoMFZ5JPWdV3ID/MktbISrcwfRWAip6c7DGRwojDlfzqWjAygigcHPUh68cE0KdbFOYH9PdMVVIi91gMgK2jLpz+gN8Zw37pXnmMnTLZZdrT9q4zftMO3fder5Ur7yBkKJqod9EvksBRoMkkThGhgl88Ml2JLdcpb2NXKF534+w5rULskgjFJimkuSj2AXrNGVQusqfhQ7GZIaEmADWKae7Hhoi/UHpmav2E+tz86XB05WAiAKEKDtxnJKkGJA4MP5hRfxJXQpDF6+ST8Q3ggHgihxzdCl2AJCaTBcGWqdNAGKPK5bF79U+JNGWesQc8xJuMFujW+13+mAWb1/+Ul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2022-03-30T15:24:05Z</mdssi:Value>
        </mdssi:SignatureTime>
      </SignatureProperty>
    </SignatureProperties>
  </Object>
  <Object Id="idOfficeObject">
    <SignatureProperties>
      <SignatureProperty Id="idOfficeV1Details" Target="#idPackageSignature">
        <SignatureInfoV1 xmlns="http://schemas.microsoft.com/office/2006/digsig">
          <SetupID>{3955AA2D-70BD-46CC-A4AA-023DCB4E001B}</SetupID>
          <SignatureText>Angel Devaca Pavón</SignatureText>
          <SignatureImage/>
          <SignatureComments>Al solo efecto de identificar los estados financieros con nuestro dictamen de fecha 4 de marzo de 2022</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2022-03-30T15:24:05Z</xd:SigningTime>
          <xd:SigningCertificate>
            <xd:Cert>
              <xd:CertDigest>
                <DigestMethod Algorithm="http://www.w3.org/2001/04/xmlenc#sha256"/>
                <DigestValue>u/yo/Fr8tjwQROZbxkAQV1jHC5TxyampkEhWG0z7bOo=</DigestValue>
              </xd:CertDigest>
              <xd:IssuerSerial>
                <X509IssuerName>CN=CA-VIT S.A., O=VIT S.A., C=PY, SERIALNUMBER=RUC 80080099-0</X509IssuerName>
                <X509SerialNumber>122219649992721505757430236825492938123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los estados financieros con nuestro dictamen de fecha 4 de marzo de 2022</xd:CommitmentTypeQualifier>
            </xd:CommitmentTypeQualifiers>
          </xd:CommitmentTypeIndication>
        </xd:SignedDataObjectProperties>
      </xd:SignedProperties>
    </xd:QualifyingProperties>
  </Object>
  <Object Id="idValidSigLnImg">AQAAAGwAAAAAAAAAAAAAAH8BAAC/AAAAAAAAAAAAAAAkGAAABAwAACBFTUYAAAEAm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e0lgEEfAQAABgAAAAkAAABMAAAAAAAAAAAAAAAAAAAA//////////9gAAAAMwAwAC8AMw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Object Id="idInvalidSigLnImg">AQAAAGwAAAAAAAAAAAAAAH8BAAC/AAAAAAAAAAAAAAAkGAAABAwAACBFTUYAAAEAgCEAALA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L9YjROfCsC5WfylVnZ9BklE51lk1eXUPHWhEWqS/5PM=</DigestValue>
    </Reference>
    <Reference Type="http://www.w3.org/2000/09/xmldsig#Object" URI="#idOfficeObject">
      <DigestMethod Algorithm="http://www.w3.org/2001/04/xmlenc#sha256"/>
      <DigestValue>DVSgfmqGy2ULUUPAbUJH5lq36vCRaf/8pNHDBCPr4f8=</DigestValue>
    </Reference>
    <Reference Type="http://uri.etsi.org/01903#SignedProperties" URI="#idSignedProperties">
      <Transforms>
        <Transform Algorithm="http://www.w3.org/TR/2001/REC-xml-c14n-20010315"/>
      </Transforms>
      <DigestMethod Algorithm="http://www.w3.org/2001/04/xmlenc#sha256"/>
      <DigestValue>dJGnzHJl3iUisqg/HjkeEMhg5SBwxdk+iQSNmIZk/FI=</DigestValue>
    </Reference>
    <Reference Type="http://www.w3.org/2000/09/xmldsig#Object" URI="#idValidSigLnImg">
      <DigestMethod Algorithm="http://www.w3.org/2001/04/xmlenc#sha256"/>
      <DigestValue>U/E5M8zJ226umWMAHQd8TNH+uAscWIHHv6OfbNYX+U0=</DigestValue>
    </Reference>
    <Reference Type="http://www.w3.org/2000/09/xmldsig#Object" URI="#idInvalidSigLnImg">
      <DigestMethod Algorithm="http://www.w3.org/2001/04/xmlenc#sha256"/>
      <DigestValue>hA9swRLBz3BpLtOQhSWszrrWwTywiYqgG5AvFhdt0R4=</DigestValue>
    </Reference>
  </SignedInfo>
  <SignatureValue>yhzcV+41rCsPfsL9D8C1tuzzY8HBSJ/6WHI4xwQHBPfSNiHvcmiqIkLmQwFAaOhKUWdCnGcP+baD
RdeTjp6qTaV92YUZtzo8aqJeWv+VQp6CzDIe7zgg5y2y7N5oi5kkhblMhJj7OV64OBAccR3v4N5v
7OKdzqxkCLTyetNE9V8wDmtPohvZfNRTuysLxTauEpsWtdxSS8s3+4+HhtmVlrZfP6LX3G2y4h25
FSazhVjIbPuUaBjQy1XkQ62fLyk1+40xoycgwhwDD7H/WQ18v5U0teV1+iqFPxXPaFeBBCl3ouC4
TlsLcIJPdP/8BiBTh3+yCD1ckkcgUpPRsN/byg==</SignatureValue>
  <KeyInfo>
    <X509Data>
      <X509Certificate>MIIHszCCBZugAwIBAgIQW/Kl+6o0BQBhjnn+1iBdizANBgkqhkiG9w0BAQsFADBPMRcwFQYDVQQFEw5SVUMgODAwODAwOTktMDELMAkGA1UEBhMCUFkxETAPBgNVBAoMCFZJVCBTLkEuMRQwEgYDVQQDEwtDQS1WSVQgUy5BLjAeFw0yMTExMTIxNDI4MTRaFw0yMzExMTIxNDI4MTRaMIGQMQ4wDAYDVQQqDAVBTkdFTDEVMBMGA1UEBAwMREVWQUNBIFBBVk9OMREwDwYDVQQFEwhDSTc1NjM1MzEbMBkGA1UEAwwSQU5HRUwgREVWQUNBIFBBVk9OMREwDwYDVQQLDAhGSVJNQSBGMjEXMBUGA1UECgwOUEVSU09OQSBGSVNJQ0ExCzAJBgNVBAYTAlBZMIIBIjANBgkqhkiG9w0BAQEFAAOCAQ8AMIIBCgKCAQEAzAznI9cQTqquvBFWqgfPZ5BXqx1RjTA1LFbqg0z9FMN5UPHQfAhUCTJZPLrIw3kYGyM/FMAKU5/PK/SaeBVl7HZ29IAdY+POEyXzkjA/m4tvcxSRZENGir3ofdTJdeWWUWJ5pmWFDxeaqQuwPfvzxlgIHjw0qLvapGJ/ryHHxb98D9dp0jGTF2jki8RuV5/0KKKmMX+3NhpYkTTq1hLmud0wx1/x4iOZidb9Qluz618U5HHIc7o63AqSDIAVhxh7j+EqPma+2TW5FUXUCR/QtuF/oQuTIGE2q6G6vVb0Rp3eixT12emRgb/t/k1NgfK1+0QgmpJdaaRbWyXGG4CJ1QIDAQABo4IDRzCCA0MwDAYDVR0TAQH/BAIwADAOBgNVHQ8BAf8EBAMCBeAwLAYDVR0lAQH/BCIwIAYIKwYBBQUHAwQGCCsGAQUFBwMCBgorBgEEAYI3FAICMB0GA1UdDgQWBBT0dZL1MgfnnJapGdHxTXYIckIaO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RFVkFDQUBDWUNF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GXsz/qxHeJjkZbzpVjx6z6ersquXXM41KNr8/ey99fXCKraCVVNHzBpgWiUlbrkfLAtYhe1FUeMosFqdhoxwatV4CoKa1P8kYWDU+nmI8z/wzgkZok7E+amxfj8babeOghpDiARqcUmREteTrSZaGuFaLbFIaA/ezzc8CZ6cSJ8cGRD4gcmeTIMZ+PL+bouITaXifz3TJGWLV0fIVLVWWe/qUCEln1LcB0vsOcp9vhKkqN4XpGL7uKN4xCKcT46Fu3+gS4B3JwnA4Z+ruNJNRK3Hg6Wx7Np/bq3mn2dCnEGkM3jL2sF2TopCVtF48NZMAACvCBUZIJFJWxxXdGmxkoMFZ5JPWdV3ID/MktbISrcwfRWAip6c7DGRwojDlfzqWjAygigcHPUh68cE0KdbFOYH9PdMVVIi91gMgK2jLpz+gN8Zw37pXnmMnTLZZdrT9q4zftMO3fder5Ur7yBkKJqod9EvksBRoMkkThGhgl88Ml2JLdcpb2NXKF534+w5rULskgjFJimkuSj2AXrNGVQusqfhQ7GZIaEmADWKae7Hhoi/UHpmav2E+tz86XB05WAiAKEKDtxnJKkGJA4MP5hRfxJXQpDF6+ST8Q3ggHgihxzdCl2AJCaTBcGWqdNAGKPK5bF79U+JNGWesQc8xJuMFujW+13+mAWb1/+Ul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Wyr8N2QopExRofaRl0MU/evvPFBF75LfPWk5jtnme8M=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2HwwyNtUfHCGwV3KOniS1IsZJoryHjh3BT0C3lF2VlM=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nCPcfda4++k0aYrUxhdOeqa57s8D5zx6HuGKlPS+244=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wKOuI2VE3No1Z+Nm2nPNzgxmns/y/Z23OPTPgIrOmcM=</DigestValue>
      </Reference>
      <Reference URI="/xl/drawings/vmlDrawing1.vml?ContentType=application/vnd.openxmlformats-officedocument.vmlDrawing">
        <DigestMethod Algorithm="http://www.w3.org/2001/04/xmlenc#sha256"/>
        <DigestValue>AUay7g2d0km5zub9whkpICheeMp4Yzxa2PkbHisX4z8=</DigestValue>
      </Reference>
      <Reference URI="/xl/drawings/vmlDrawing2.vml?ContentType=application/vnd.openxmlformats-officedocument.vmlDrawing">
        <DigestMethod Algorithm="http://www.w3.org/2001/04/xmlenc#sha256"/>
        <DigestValue>A0jS2iX1x5GQFRi/VB9ZbF0Sua1FVU+skeOPjjZda+0=</DigestValue>
      </Reference>
      <Reference URI="/xl/drawings/vmlDrawing3.vml?ContentType=application/vnd.openxmlformats-officedocument.vmlDrawing">
        <DigestMethod Algorithm="http://www.w3.org/2001/04/xmlenc#sha256"/>
        <DigestValue>ONml3fN5wd+j8ZQhiZFUPwMK3XUS6nX5yRClP6mnjH0=</DigestValue>
      </Reference>
      <Reference URI="/xl/drawings/vmlDrawing4.vml?ContentType=application/vnd.openxmlformats-officedocument.vmlDrawing">
        <DigestMethod Algorithm="http://www.w3.org/2001/04/xmlenc#sha256"/>
        <DigestValue>8X3E2d2VN8pg56hHSlstA3v5O7SgpgYf15lf1J2QEr0=</DigestValue>
      </Reference>
      <Reference URI="/xl/drawings/vmlDrawing5.vml?ContentType=application/vnd.openxmlformats-officedocument.vmlDrawing">
        <DigestMethod Algorithm="http://www.w3.org/2001/04/xmlenc#sha256"/>
        <DigestValue>zrT7IdyMocHduvz6cybLsTP4anoDTdN7khhhnILvzlQ=</DigestValue>
      </Reference>
      <Reference URI="/xl/drawings/vmlDrawing6.vml?ContentType=application/vnd.openxmlformats-officedocument.vmlDrawing">
        <DigestMethod Algorithm="http://www.w3.org/2001/04/xmlenc#sha256"/>
        <DigestValue>YFaU2sRROf7m7Dh2jMWRGv1lxbE6Vqq0O7/Cvbv2oLI=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JZPcQayR7YfHmT6IOtrBvgsqMvZj/AQ2iYF921cjNlQ=</DigestValue>
      </Reference>
      <Reference URI="/xl/media/image2.emf?ContentType=image/x-emf">
        <DigestMethod Algorithm="http://www.w3.org/2001/04/xmlenc#sha256"/>
        <DigestValue>lDEytM7mSCQ0wWBGECbal82ANufVEt048zA50GrYG2k=</DigestValue>
      </Reference>
      <Reference URI="/xl/media/image3.emf?ContentType=image/x-emf">
        <DigestMethod Algorithm="http://www.w3.org/2001/04/xmlenc#sha256"/>
        <DigestValue>0YHqnGx5CV/JBBh/mJ/XZu6Zi4rvtQMHHdLqoXqA97E=</DigestValue>
      </Reference>
      <Reference URI="/xl/media/image4.emf?ContentType=image/x-emf">
        <DigestMethod Algorithm="http://www.w3.org/2001/04/xmlenc#sha256"/>
        <DigestValue>+ZoiEfRQzYl/m2aFArnVWxR46fsz0qxK6UGXu4bQkPo=</DigestValue>
      </Reference>
      <Reference URI="/xl/media/image5.emf?ContentType=image/x-emf">
        <DigestMethod Algorithm="http://www.w3.org/2001/04/xmlenc#sha256"/>
        <DigestValue>AG+FHf8ziGJ5U1q8iPTOqtUuWR65+0GCUE1OUYDlg5M=</DigestValue>
      </Reference>
      <Reference URI="/xl/media/image6.emf?ContentType=image/x-emf">
        <DigestMethod Algorithm="http://www.w3.org/2001/04/xmlenc#sha256"/>
        <DigestValue>2GQ5H1iA4OZLBlUQ9W7obGibAjfyz6sHjQ45y5n8OoM=</DigestValue>
      </Reference>
      <Reference URI="/xl/media/image7.emf?ContentType=image/x-emf">
        <DigestMethod Algorithm="http://www.w3.org/2001/04/xmlenc#sha256"/>
        <DigestValue>yo4ofZ1M3ynKqzJuUDs2LnVyEukjZ3ttRpwqBLKYRRQ=</DigestValue>
      </Reference>
      <Reference URI="/xl/media/image8.emf?ContentType=image/x-emf">
        <DigestMethod Algorithm="http://www.w3.org/2001/04/xmlenc#sha256"/>
        <DigestValue>EXiN6BEMVcoGTSED5NV2l+K0DWXGMyC+/IKlsX9iEpY=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eVkd4sV1VxVKbyYk/uo+3X59kJsd8u7najfHzX/4wnE=</DigestValue>
      </Reference>
      <Reference URI="/xl/styles.xml?ContentType=application/vnd.openxmlformats-officedocument.spreadsheetml.styles+xml">
        <DigestMethod Algorithm="http://www.w3.org/2001/04/xmlenc#sha256"/>
        <DigestValue>ar5aV6KT/HnySv/cryj+o5fu9y42MQ9stYZuz14bFWM=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VPgqnOeQICtSVXi9os8R9OQhvlHdBxgEyZ/ern6owgs=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5mHFMvX6nOJYDUdd2N6Ad+fUgOt2D2L6sgao+8TKzuQ=</DigestValue>
      </Reference>
      <Reference URI="/xl/worksheets/sheet1.xml?ContentType=application/vnd.openxmlformats-officedocument.spreadsheetml.worksheet+xml">
        <DigestMethod Algorithm="http://www.w3.org/2001/04/xmlenc#sha256"/>
        <DigestValue>n7frVWwWWT3kdAMUMxTNIyOQqRQ3PERiIbLsosiv8sA=</DigestValue>
      </Reference>
      <Reference URI="/xl/worksheets/sheet2.xml?ContentType=application/vnd.openxmlformats-officedocument.spreadsheetml.worksheet+xml">
        <DigestMethod Algorithm="http://www.w3.org/2001/04/xmlenc#sha256"/>
        <DigestValue>LoewhnkoSvP0OqRBRGONX4jLjn3mUtb6RVYeE7J+g6o=</DigestValue>
      </Reference>
      <Reference URI="/xl/worksheets/sheet3.xml?ContentType=application/vnd.openxmlformats-officedocument.spreadsheetml.worksheet+xml">
        <DigestMethod Algorithm="http://www.w3.org/2001/04/xmlenc#sha256"/>
        <DigestValue>ztyk9Ac2jsehZrVsBUgI2E9a71/h+2JFIzGXzeW3/J8=</DigestValue>
      </Reference>
      <Reference URI="/xl/worksheets/sheet4.xml?ContentType=application/vnd.openxmlformats-officedocument.spreadsheetml.worksheet+xml">
        <DigestMethod Algorithm="http://www.w3.org/2001/04/xmlenc#sha256"/>
        <DigestValue>cXAz/kyIpYU4zW3TbHMQWsoA/kTFfqHegVdLon1xkqk=</DigestValue>
      </Reference>
      <Reference URI="/xl/worksheets/sheet5.xml?ContentType=application/vnd.openxmlformats-officedocument.spreadsheetml.worksheet+xml">
        <DigestMethod Algorithm="http://www.w3.org/2001/04/xmlenc#sha256"/>
        <DigestValue>Fww6qPy1TS1E9LZ/VAwviPIgQth8gocPsXJXGHomW1w=</DigestValue>
      </Reference>
      <Reference URI="/xl/worksheets/sheet6.xml?ContentType=application/vnd.openxmlformats-officedocument.spreadsheetml.worksheet+xml">
        <DigestMethod Algorithm="http://www.w3.org/2001/04/xmlenc#sha256"/>
        <DigestValue>6GQYvIx2VDLJkudwN3r/5NeMnGJS/tHpzy0DaqOyfHQ=</DigestValue>
      </Reference>
      <Reference URI="/xl/worksheets/sheet7.xml?ContentType=application/vnd.openxmlformats-officedocument.spreadsheetml.worksheet+xml">
        <DigestMethod Algorithm="http://www.w3.org/2001/04/xmlenc#sha256"/>
        <DigestValue>SdcJbtCCEb7Z2Gtf9AkP+xg6PmSVVp+pKVgQ+cjDazQ=</DigestValue>
      </Reference>
    </Manifest>
    <SignatureProperties>
      <SignatureProperty Id="idSignatureTime" Target="#idPackageSignature">
        <mdssi:SignatureTime xmlns:mdssi="http://schemas.openxmlformats.org/package/2006/digital-signature">
          <mdssi:Format>YYYY-MM-DDThh:mm:ssTZD</mdssi:Format>
          <mdssi:Value>2022-03-30T15:24:31Z</mdssi:Value>
        </mdssi:SignatureTime>
      </SignatureProperty>
    </SignatureProperties>
  </Object>
  <Object Id="idOfficeObject">
    <SignatureProperties>
      <SignatureProperty Id="idOfficeV1Details" Target="#idPackageSignature">
        <SignatureInfoV1 xmlns="http://schemas.microsoft.com/office/2006/digsig">
          <SetupID>{1AE6C800-C442-407E-8548-D701006F3A02}</SetupID>
          <SignatureText>Angel Devaca Pavón</SignatureText>
          <SignatureImage/>
          <SignatureComments>Al solo efecto de identificar los estados financieros con nuestro dictamen de fecha 4 de marzo de 2022</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2022-03-30T15:24:31Z</xd:SigningTime>
          <xd:SigningCertificate>
            <xd:Cert>
              <xd:CertDigest>
                <DigestMethod Algorithm="http://www.w3.org/2001/04/xmlenc#sha256"/>
                <DigestValue>u/yo/Fr8tjwQROZbxkAQV1jHC5TxyampkEhWG0z7bOo=</DigestValue>
              </xd:CertDigest>
              <xd:IssuerSerial>
                <X509IssuerName>CN=CA-VIT S.A., O=VIT S.A., C=PY, SERIALNUMBER=RUC 80080099-0</X509IssuerName>
                <X509SerialNumber>122219649992721505757430236825492938123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los estados financieros con nuestro dictamen de fecha 4 de marzo de 2022</xd:CommitmentTypeQualifier>
            </xd:CommitmentTypeQualifiers>
          </xd:CommitmentTypeIndication>
        </xd:SignedDataObjectProperties>
      </xd:SignedProperties>
    </xd:QualifyingProperties>
  </Object>
  <Object Id="idValidSigLnImg">AQAAAGwAAAAAAAAAAAAAAH8BAAC/AAAAAAAAAAAAAAAkGAAABAwAACBFTUYAAAEAm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e0lgEEfAQAABgAAAAkAAABMAAAAAAAAAAAAAAAAAAAA//////////9gAAAAMwAwAC8AMw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Object Id="idInvalidSigLnImg">AQAAAGwAAAAAAAAAAAAAAH8BAAC/AAAAAAAAAAAAAAAkGAAABAwAACBFTUYAAAEAgCEAALA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Información General</vt:lpstr>
      <vt:lpstr>Beneficiarios Finales</vt:lpstr>
      <vt:lpstr>Balance General</vt:lpstr>
      <vt:lpstr>Estado de Resultados</vt:lpstr>
      <vt:lpstr>Flujo de Efectivo </vt:lpstr>
      <vt:lpstr>Variacion PN</vt:lpstr>
      <vt:lpstr>Notas</vt:lpstr>
      <vt:lpstr>'Balance General'!Área_de_impresión</vt:lpstr>
      <vt:lpstr>'Estado de Resultados'!Área_de_impresión</vt:lpstr>
      <vt:lpstr>'Flujo de Efectivo '!Área_de_impresión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Gustavo Lorenzo Segovia Vera</cp:lastModifiedBy>
  <cp:lastPrinted>2021-08-12T20:18:40Z</cp:lastPrinted>
  <dcterms:created xsi:type="dcterms:W3CDTF">2017-03-20T17:23:58Z</dcterms:created>
  <dcterms:modified xsi:type="dcterms:W3CDTF">2022-03-28T15:53:17Z</dcterms:modified>
</cp:coreProperties>
</file>